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54FE12DB-EB83-455C-8441-E1B0FE6092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Лист1!$A$17:$DR$245</definedName>
    <definedName name="_xlnm.Print_Area" localSheetId="0">Лист1!$A$1:$CX$245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K185" i="1" l="1"/>
  <c r="BK162" i="1"/>
  <c r="CW204" i="1"/>
  <c r="CV204" i="1"/>
  <c r="CU204" i="1"/>
  <c r="CT204" i="1"/>
  <c r="CS204" i="1"/>
  <c r="CR204" i="1"/>
  <c r="CQ204" i="1"/>
  <c r="CP204" i="1"/>
  <c r="CO204" i="1"/>
  <c r="CN204" i="1"/>
  <c r="CM204" i="1"/>
  <c r="CL204" i="1"/>
  <c r="CK204" i="1"/>
  <c r="CJ204" i="1"/>
  <c r="CI204" i="1"/>
  <c r="CH204" i="1"/>
  <c r="F185" i="1" l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BH185" i="1"/>
  <c r="BI185" i="1"/>
  <c r="BJ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E185" i="1"/>
  <c r="E162" i="1"/>
  <c r="F162" i="1"/>
  <c r="G162" i="1"/>
  <c r="I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X162" i="1"/>
  <c r="Y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C162" i="1"/>
  <c r="BD162" i="1"/>
  <c r="BE162" i="1"/>
  <c r="BF162" i="1"/>
  <c r="BG162" i="1"/>
  <c r="BH162" i="1"/>
  <c r="BI162" i="1"/>
  <c r="BJ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D162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D136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BV131" i="1"/>
  <c r="BW131" i="1"/>
  <c r="BX131" i="1"/>
  <c r="BY131" i="1"/>
  <c r="BZ131" i="1"/>
  <c r="CA131" i="1"/>
  <c r="CB131" i="1"/>
  <c r="CC131" i="1"/>
  <c r="CD131" i="1"/>
  <c r="CE131" i="1"/>
  <c r="CF131" i="1"/>
  <c r="CG131" i="1"/>
  <c r="CH131" i="1"/>
  <c r="D131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D116" i="1"/>
  <c r="E80" i="1"/>
  <c r="F80" i="1"/>
  <c r="G80" i="1"/>
  <c r="H80" i="1"/>
  <c r="I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D80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D73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D58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AU79" i="1" l="1"/>
  <c r="CW257" i="1" l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W255" i="1"/>
  <c r="CV255" i="1"/>
  <c r="CU255" i="1"/>
  <c r="CT255" i="1"/>
  <c r="CS255" i="1"/>
  <c r="CR255" i="1"/>
  <c r="CQ255" i="1"/>
  <c r="CP255" i="1"/>
  <c r="CO255" i="1"/>
  <c r="CN255" i="1"/>
  <c r="CM255" i="1"/>
  <c r="CL255" i="1"/>
  <c r="CK255" i="1"/>
  <c r="CJ255" i="1"/>
  <c r="CI255" i="1"/>
  <c r="CW254" i="1"/>
  <c r="CV254" i="1"/>
  <c r="CU254" i="1"/>
  <c r="CT254" i="1"/>
  <c r="CS254" i="1"/>
  <c r="CR254" i="1"/>
  <c r="CQ254" i="1"/>
  <c r="CP254" i="1"/>
  <c r="CO254" i="1"/>
  <c r="CN254" i="1"/>
  <c r="CM254" i="1"/>
  <c r="CL254" i="1"/>
  <c r="CK254" i="1"/>
  <c r="CJ254" i="1"/>
  <c r="CI254" i="1"/>
  <c r="CW253" i="1"/>
  <c r="CV253" i="1"/>
  <c r="CU253" i="1"/>
  <c r="CT253" i="1"/>
  <c r="CS253" i="1"/>
  <c r="CR253" i="1"/>
  <c r="CQ253" i="1"/>
  <c r="CP253" i="1"/>
  <c r="CO253" i="1"/>
  <c r="CN253" i="1"/>
  <c r="CM253" i="1"/>
  <c r="CL253" i="1"/>
  <c r="CK253" i="1"/>
  <c r="CJ253" i="1"/>
  <c r="CI253" i="1"/>
  <c r="CW252" i="1"/>
  <c r="CV252" i="1"/>
  <c r="CU252" i="1"/>
  <c r="CT252" i="1"/>
  <c r="CS252" i="1"/>
  <c r="CR252" i="1"/>
  <c r="CQ252" i="1"/>
  <c r="CP252" i="1"/>
  <c r="CO252" i="1"/>
  <c r="CN252" i="1"/>
  <c r="CM252" i="1"/>
  <c r="CL252" i="1"/>
  <c r="CK252" i="1"/>
  <c r="CJ252" i="1"/>
  <c r="CI252" i="1"/>
  <c r="CW251" i="1"/>
  <c r="CV251" i="1"/>
  <c r="CU251" i="1"/>
  <c r="CT251" i="1"/>
  <c r="CS251" i="1"/>
  <c r="CR251" i="1"/>
  <c r="CQ251" i="1"/>
  <c r="CP251" i="1"/>
  <c r="CO251" i="1"/>
  <c r="CN251" i="1"/>
  <c r="CM251" i="1"/>
  <c r="CL251" i="1"/>
  <c r="CK251" i="1"/>
  <c r="CJ251" i="1"/>
  <c r="CI251" i="1"/>
  <c r="CW250" i="1"/>
  <c r="CV250" i="1"/>
  <c r="CU250" i="1"/>
  <c r="CT250" i="1"/>
  <c r="CS250" i="1"/>
  <c r="CR250" i="1"/>
  <c r="CQ250" i="1"/>
  <c r="CP250" i="1"/>
  <c r="CO250" i="1"/>
  <c r="CN250" i="1"/>
  <c r="CM250" i="1"/>
  <c r="CL250" i="1"/>
  <c r="CK250" i="1"/>
  <c r="CJ250" i="1"/>
  <c r="CI250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W247" i="1"/>
  <c r="CV247" i="1"/>
  <c r="CU247" i="1"/>
  <c r="CT247" i="1"/>
  <c r="CS247" i="1"/>
  <c r="CR247" i="1"/>
  <c r="CQ247" i="1"/>
  <c r="CP247" i="1"/>
  <c r="CO247" i="1"/>
  <c r="CN247" i="1"/>
  <c r="CM247" i="1"/>
  <c r="CL247" i="1"/>
  <c r="CK247" i="1"/>
  <c r="CJ247" i="1"/>
  <c r="CI247" i="1"/>
  <c r="CW246" i="1"/>
  <c r="CV246" i="1"/>
  <c r="CU246" i="1"/>
  <c r="CT246" i="1"/>
  <c r="CS246" i="1"/>
  <c r="CR246" i="1"/>
  <c r="CQ246" i="1"/>
  <c r="CP246" i="1"/>
  <c r="CO246" i="1"/>
  <c r="CN246" i="1"/>
  <c r="CM246" i="1"/>
  <c r="CL246" i="1"/>
  <c r="CK246" i="1"/>
  <c r="CJ246" i="1"/>
  <c r="CI246" i="1"/>
  <c r="CI174" i="1" l="1"/>
  <c r="CJ174" i="1"/>
  <c r="CK174" i="1"/>
  <c r="CL174" i="1"/>
  <c r="CM174" i="1"/>
  <c r="CN174" i="1"/>
  <c r="CO174" i="1"/>
  <c r="CP174" i="1"/>
  <c r="CQ174" i="1"/>
  <c r="CR174" i="1"/>
  <c r="CS174" i="1"/>
  <c r="CT174" i="1"/>
  <c r="CU174" i="1"/>
  <c r="CV174" i="1"/>
  <c r="CW174" i="1"/>
  <c r="CI175" i="1"/>
  <c r="CJ175" i="1"/>
  <c r="CK175" i="1"/>
  <c r="CL175" i="1"/>
  <c r="CM175" i="1"/>
  <c r="CN175" i="1"/>
  <c r="CO175" i="1"/>
  <c r="CP175" i="1"/>
  <c r="CQ175" i="1"/>
  <c r="CR175" i="1"/>
  <c r="CS175" i="1"/>
  <c r="CT175" i="1"/>
  <c r="CU175" i="1"/>
  <c r="CV175" i="1"/>
  <c r="CW175" i="1"/>
  <c r="CI176" i="1"/>
  <c r="CJ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I178" i="1"/>
  <c r="CJ178" i="1"/>
  <c r="CK178" i="1"/>
  <c r="CL178" i="1"/>
  <c r="CM178" i="1"/>
  <c r="CN178" i="1"/>
  <c r="CO178" i="1"/>
  <c r="CP178" i="1"/>
  <c r="CQ178" i="1"/>
  <c r="CR178" i="1"/>
  <c r="CS178" i="1"/>
  <c r="CT178" i="1"/>
  <c r="CU178" i="1"/>
  <c r="CV178" i="1"/>
  <c r="CW178" i="1"/>
  <c r="CI179" i="1"/>
  <c r="CJ179" i="1"/>
  <c r="CK179" i="1"/>
  <c r="CL179" i="1"/>
  <c r="CM179" i="1"/>
  <c r="CN179" i="1"/>
  <c r="CO179" i="1"/>
  <c r="CP179" i="1"/>
  <c r="CQ179" i="1"/>
  <c r="CR179" i="1"/>
  <c r="CS179" i="1"/>
  <c r="CT179" i="1"/>
  <c r="CU179" i="1"/>
  <c r="CV179" i="1"/>
  <c r="CW179" i="1"/>
  <c r="CI180" i="1"/>
  <c r="CJ180" i="1"/>
  <c r="CK180" i="1"/>
  <c r="CL180" i="1"/>
  <c r="CM180" i="1"/>
  <c r="CN180" i="1"/>
  <c r="CO180" i="1"/>
  <c r="CP180" i="1"/>
  <c r="CQ180" i="1"/>
  <c r="CR180" i="1"/>
  <c r="CS180" i="1"/>
  <c r="CT180" i="1"/>
  <c r="CU180" i="1"/>
  <c r="CV180" i="1"/>
  <c r="CW180" i="1"/>
  <c r="CI181" i="1"/>
  <c r="CJ181" i="1"/>
  <c r="CK181" i="1"/>
  <c r="CL181" i="1"/>
  <c r="CM181" i="1"/>
  <c r="CN181" i="1"/>
  <c r="CO181" i="1"/>
  <c r="CP181" i="1"/>
  <c r="CQ181" i="1"/>
  <c r="CR181" i="1"/>
  <c r="CS181" i="1"/>
  <c r="CT181" i="1"/>
  <c r="CU181" i="1"/>
  <c r="CV181" i="1"/>
  <c r="CW181" i="1"/>
  <c r="CI182" i="1"/>
  <c r="CJ182" i="1"/>
  <c r="CK182" i="1"/>
  <c r="CL182" i="1"/>
  <c r="CM182" i="1"/>
  <c r="CN182" i="1"/>
  <c r="CO182" i="1"/>
  <c r="CP182" i="1"/>
  <c r="CQ182" i="1"/>
  <c r="CR182" i="1"/>
  <c r="CS182" i="1"/>
  <c r="CT182" i="1"/>
  <c r="CU182" i="1"/>
  <c r="CV182" i="1"/>
  <c r="CW182" i="1"/>
  <c r="CI183" i="1"/>
  <c r="CJ183" i="1"/>
  <c r="CK183" i="1"/>
  <c r="CL183" i="1"/>
  <c r="CM183" i="1"/>
  <c r="CN183" i="1"/>
  <c r="CO183" i="1"/>
  <c r="CP183" i="1"/>
  <c r="CQ183" i="1"/>
  <c r="CR183" i="1"/>
  <c r="CS183" i="1"/>
  <c r="CT183" i="1"/>
  <c r="CU183" i="1"/>
  <c r="CV183" i="1"/>
  <c r="CW183" i="1"/>
  <c r="CW144" i="1"/>
  <c r="CV144" i="1"/>
  <c r="CU144" i="1"/>
  <c r="CT144" i="1"/>
  <c r="CS144" i="1"/>
  <c r="CR144" i="1"/>
  <c r="CQ144" i="1"/>
  <c r="CP144" i="1"/>
  <c r="CO144" i="1"/>
  <c r="CN144" i="1"/>
  <c r="CM144" i="1"/>
  <c r="CL144" i="1"/>
  <c r="CK144" i="1"/>
  <c r="CJ144" i="1"/>
  <c r="CI144" i="1"/>
  <c r="CW143" i="1"/>
  <c r="CV143" i="1"/>
  <c r="CU143" i="1"/>
  <c r="CT143" i="1"/>
  <c r="CS143" i="1"/>
  <c r="CR143" i="1"/>
  <c r="CQ143" i="1"/>
  <c r="CP143" i="1"/>
  <c r="CO143" i="1"/>
  <c r="CN143" i="1"/>
  <c r="CM143" i="1"/>
  <c r="CL143" i="1"/>
  <c r="CK143" i="1"/>
  <c r="CJ143" i="1"/>
  <c r="CI143" i="1"/>
  <c r="CW133" i="1"/>
  <c r="CV133" i="1"/>
  <c r="CU133" i="1"/>
  <c r="CT133" i="1"/>
  <c r="CS133" i="1"/>
  <c r="CR133" i="1"/>
  <c r="CQ133" i="1"/>
  <c r="CP133" i="1"/>
  <c r="CO133" i="1"/>
  <c r="CN133" i="1"/>
  <c r="CM133" i="1"/>
  <c r="CL133" i="1"/>
  <c r="CK133" i="1"/>
  <c r="CJ133" i="1"/>
  <c r="CI133" i="1"/>
  <c r="CI99" i="1" l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I108" i="1"/>
  <c r="CJ108" i="1"/>
  <c r="CK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I109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I110" i="1"/>
  <c r="CJ110" i="1"/>
  <c r="CK110" i="1"/>
  <c r="CL110" i="1"/>
  <c r="CM110" i="1"/>
  <c r="CN110" i="1"/>
  <c r="CO110" i="1"/>
  <c r="CP110" i="1"/>
  <c r="CQ110" i="1"/>
  <c r="CR110" i="1"/>
  <c r="CS110" i="1"/>
  <c r="CT110" i="1"/>
  <c r="CU110" i="1"/>
  <c r="CV110" i="1"/>
  <c r="CW110" i="1"/>
  <c r="CI111" i="1"/>
  <c r="CJ111" i="1"/>
  <c r="CK111" i="1"/>
  <c r="CL111" i="1"/>
  <c r="CM111" i="1"/>
  <c r="CN111" i="1"/>
  <c r="CO111" i="1"/>
  <c r="CP111" i="1"/>
  <c r="CQ111" i="1"/>
  <c r="CR111" i="1"/>
  <c r="CS111" i="1"/>
  <c r="CT111" i="1"/>
  <c r="CU111" i="1"/>
  <c r="CV111" i="1"/>
  <c r="CW111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T98" i="1"/>
  <c r="W173" i="1"/>
  <c r="W162" i="1" s="1"/>
  <c r="Z172" i="1"/>
  <c r="Z162" i="1" s="1"/>
  <c r="Z96" i="1"/>
  <c r="Z93" i="1"/>
  <c r="Z80" i="1" s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245" i="1" l="1"/>
  <c r="CW245" i="1" l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W243" i="1"/>
  <c r="CV243" i="1"/>
  <c r="CU243" i="1"/>
  <c r="CT243" i="1"/>
  <c r="CS243" i="1"/>
  <c r="CR243" i="1"/>
  <c r="CQ243" i="1"/>
  <c r="CP243" i="1"/>
  <c r="CO243" i="1"/>
  <c r="CN243" i="1"/>
  <c r="CM243" i="1"/>
  <c r="CL243" i="1"/>
  <c r="CK243" i="1"/>
  <c r="CJ243" i="1"/>
  <c r="CI243" i="1"/>
  <c r="CW242" i="1"/>
  <c r="CV242" i="1"/>
  <c r="CU242" i="1"/>
  <c r="CT242" i="1"/>
  <c r="CS242" i="1"/>
  <c r="CR242" i="1"/>
  <c r="CQ242" i="1"/>
  <c r="CP242" i="1"/>
  <c r="CO242" i="1"/>
  <c r="CN242" i="1"/>
  <c r="CM242" i="1"/>
  <c r="CL242" i="1"/>
  <c r="CK242" i="1"/>
  <c r="CJ242" i="1"/>
  <c r="CI242" i="1"/>
  <c r="CW241" i="1"/>
  <c r="CV241" i="1"/>
  <c r="CU241" i="1"/>
  <c r="CT241" i="1"/>
  <c r="CS241" i="1"/>
  <c r="CR241" i="1"/>
  <c r="CQ241" i="1"/>
  <c r="CP241" i="1"/>
  <c r="CO241" i="1"/>
  <c r="CN241" i="1"/>
  <c r="CM241" i="1"/>
  <c r="CL241" i="1"/>
  <c r="CK241" i="1"/>
  <c r="CJ241" i="1"/>
  <c r="CI241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CJ240" i="1"/>
  <c r="CI240" i="1"/>
  <c r="CW239" i="1"/>
  <c r="CV239" i="1"/>
  <c r="CU239" i="1"/>
  <c r="CT239" i="1"/>
  <c r="CS239" i="1"/>
  <c r="CR239" i="1"/>
  <c r="CQ239" i="1"/>
  <c r="CP239" i="1"/>
  <c r="CO239" i="1"/>
  <c r="CN239" i="1"/>
  <c r="CM239" i="1"/>
  <c r="CL239" i="1"/>
  <c r="CK239" i="1"/>
  <c r="CJ239" i="1"/>
  <c r="CI239" i="1"/>
  <c r="CW238" i="1"/>
  <c r="CV238" i="1"/>
  <c r="CU238" i="1"/>
  <c r="CT238" i="1"/>
  <c r="CS238" i="1"/>
  <c r="CR238" i="1"/>
  <c r="CQ238" i="1"/>
  <c r="CP238" i="1"/>
  <c r="CO238" i="1"/>
  <c r="CN238" i="1"/>
  <c r="CM238" i="1"/>
  <c r="CL238" i="1"/>
  <c r="CK238" i="1"/>
  <c r="CJ238" i="1"/>
  <c r="CI238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W235" i="1"/>
  <c r="CV235" i="1"/>
  <c r="CU235" i="1"/>
  <c r="CT235" i="1"/>
  <c r="CS235" i="1"/>
  <c r="CR235" i="1"/>
  <c r="CQ235" i="1"/>
  <c r="CP235" i="1"/>
  <c r="CO235" i="1"/>
  <c r="CN235" i="1"/>
  <c r="CM235" i="1"/>
  <c r="CL235" i="1"/>
  <c r="CK235" i="1"/>
  <c r="CJ235" i="1"/>
  <c r="CI235" i="1"/>
  <c r="CW234" i="1"/>
  <c r="CV234" i="1"/>
  <c r="CU234" i="1"/>
  <c r="CT234" i="1"/>
  <c r="CS234" i="1"/>
  <c r="CR234" i="1"/>
  <c r="CQ234" i="1"/>
  <c r="CP234" i="1"/>
  <c r="CO234" i="1"/>
  <c r="CN234" i="1"/>
  <c r="CM234" i="1"/>
  <c r="CL234" i="1"/>
  <c r="CK234" i="1"/>
  <c r="CJ234" i="1"/>
  <c r="CI234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W231" i="1"/>
  <c r="CV231" i="1"/>
  <c r="CU231" i="1"/>
  <c r="CT231" i="1"/>
  <c r="CS231" i="1"/>
  <c r="CR231" i="1"/>
  <c r="CQ231" i="1"/>
  <c r="CP231" i="1"/>
  <c r="CO231" i="1"/>
  <c r="CN231" i="1"/>
  <c r="CM231" i="1"/>
  <c r="CL231" i="1"/>
  <c r="CK231" i="1"/>
  <c r="CJ231" i="1"/>
  <c r="CI231" i="1"/>
  <c r="CW230" i="1"/>
  <c r="CV230" i="1"/>
  <c r="CU230" i="1"/>
  <c r="CT230" i="1"/>
  <c r="CS230" i="1"/>
  <c r="CR230" i="1"/>
  <c r="CQ230" i="1"/>
  <c r="CP230" i="1"/>
  <c r="CO230" i="1"/>
  <c r="CN230" i="1"/>
  <c r="CM230" i="1"/>
  <c r="CL230" i="1"/>
  <c r="CK230" i="1"/>
  <c r="CJ230" i="1"/>
  <c r="CI230" i="1"/>
  <c r="CW229" i="1"/>
  <c r="CV229" i="1"/>
  <c r="CU229" i="1"/>
  <c r="CT229" i="1"/>
  <c r="CS229" i="1"/>
  <c r="CR229" i="1"/>
  <c r="CQ229" i="1"/>
  <c r="CP229" i="1"/>
  <c r="CO229" i="1"/>
  <c r="CN229" i="1"/>
  <c r="CM229" i="1"/>
  <c r="CL229" i="1"/>
  <c r="CK229" i="1"/>
  <c r="CJ229" i="1"/>
  <c r="CI229" i="1"/>
  <c r="CW228" i="1"/>
  <c r="CV228" i="1"/>
  <c r="CU228" i="1"/>
  <c r="CT228" i="1"/>
  <c r="CS228" i="1"/>
  <c r="CR228" i="1"/>
  <c r="CQ228" i="1"/>
  <c r="CP228" i="1"/>
  <c r="CO228" i="1"/>
  <c r="CN228" i="1"/>
  <c r="CM228" i="1"/>
  <c r="CL228" i="1"/>
  <c r="CK228" i="1"/>
  <c r="CJ228" i="1"/>
  <c r="CI228" i="1"/>
  <c r="CW227" i="1"/>
  <c r="CV227" i="1"/>
  <c r="CU227" i="1"/>
  <c r="CT227" i="1"/>
  <c r="CS227" i="1"/>
  <c r="CR227" i="1"/>
  <c r="CQ227" i="1"/>
  <c r="CP227" i="1"/>
  <c r="CO227" i="1"/>
  <c r="CN227" i="1"/>
  <c r="CM227" i="1"/>
  <c r="CL227" i="1"/>
  <c r="CK227" i="1"/>
  <c r="CJ227" i="1"/>
  <c r="CI227" i="1"/>
  <c r="CW226" i="1"/>
  <c r="CV226" i="1"/>
  <c r="CU226" i="1"/>
  <c r="CT226" i="1"/>
  <c r="CS226" i="1"/>
  <c r="CR226" i="1"/>
  <c r="CQ226" i="1"/>
  <c r="CP226" i="1"/>
  <c r="CO226" i="1"/>
  <c r="CN226" i="1"/>
  <c r="CM226" i="1"/>
  <c r="CL226" i="1"/>
  <c r="CK226" i="1"/>
  <c r="CJ226" i="1"/>
  <c r="CI226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W223" i="1"/>
  <c r="CV223" i="1"/>
  <c r="CU223" i="1"/>
  <c r="CT223" i="1"/>
  <c r="CS223" i="1"/>
  <c r="CR223" i="1"/>
  <c r="CQ223" i="1"/>
  <c r="CP223" i="1"/>
  <c r="CO223" i="1"/>
  <c r="CN223" i="1"/>
  <c r="CM223" i="1"/>
  <c r="CL223" i="1"/>
  <c r="CK223" i="1"/>
  <c r="CJ223" i="1"/>
  <c r="CI223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CJ222" i="1"/>
  <c r="CI222" i="1"/>
  <c r="CW218" i="1"/>
  <c r="CV218" i="1"/>
  <c r="CU218" i="1"/>
  <c r="CT218" i="1"/>
  <c r="CS218" i="1"/>
  <c r="CR218" i="1"/>
  <c r="CQ218" i="1"/>
  <c r="CP218" i="1"/>
  <c r="CO218" i="1"/>
  <c r="CN218" i="1"/>
  <c r="CM218" i="1"/>
  <c r="CL218" i="1"/>
  <c r="CK218" i="1"/>
  <c r="CJ218" i="1"/>
  <c r="CI218" i="1"/>
  <c r="CW217" i="1"/>
  <c r="CV217" i="1"/>
  <c r="CU217" i="1"/>
  <c r="CT217" i="1"/>
  <c r="CS217" i="1"/>
  <c r="CR217" i="1"/>
  <c r="CQ217" i="1"/>
  <c r="CP217" i="1"/>
  <c r="CO217" i="1"/>
  <c r="CN217" i="1"/>
  <c r="CM217" i="1"/>
  <c r="CL217" i="1"/>
  <c r="CK217" i="1"/>
  <c r="CJ217" i="1"/>
  <c r="CI217" i="1"/>
  <c r="CW173" i="1"/>
  <c r="CV173" i="1"/>
  <c r="CU173" i="1"/>
  <c r="CT173" i="1"/>
  <c r="CS173" i="1"/>
  <c r="CR173" i="1"/>
  <c r="CP173" i="1"/>
  <c r="CO173" i="1"/>
  <c r="CN173" i="1"/>
  <c r="CM173" i="1"/>
  <c r="CL173" i="1"/>
  <c r="CK173" i="1"/>
  <c r="CJ173" i="1"/>
  <c r="CI173" i="1"/>
  <c r="CW172" i="1"/>
  <c r="CV172" i="1"/>
  <c r="CU172" i="1"/>
  <c r="CS172" i="1"/>
  <c r="CR172" i="1"/>
  <c r="CQ172" i="1"/>
  <c r="CP172" i="1"/>
  <c r="CO172" i="1"/>
  <c r="CN172" i="1"/>
  <c r="CM172" i="1"/>
  <c r="CL172" i="1"/>
  <c r="CK172" i="1"/>
  <c r="CJ172" i="1"/>
  <c r="CI172" i="1"/>
  <c r="CW171" i="1"/>
  <c r="CV171" i="1"/>
  <c r="CU171" i="1"/>
  <c r="CT171" i="1"/>
  <c r="CS171" i="1"/>
  <c r="CR171" i="1"/>
  <c r="CP171" i="1"/>
  <c r="CO171" i="1"/>
  <c r="CN171" i="1"/>
  <c r="CM171" i="1"/>
  <c r="CL171" i="1"/>
  <c r="CK171" i="1"/>
  <c r="CJ171" i="1"/>
  <c r="CI171" i="1"/>
  <c r="CW142" i="1"/>
  <c r="CV142" i="1"/>
  <c r="CU142" i="1"/>
  <c r="CT142" i="1"/>
  <c r="CS142" i="1"/>
  <c r="CR142" i="1"/>
  <c r="CQ142" i="1"/>
  <c r="CP142" i="1"/>
  <c r="CO142" i="1"/>
  <c r="CN142" i="1"/>
  <c r="CM142" i="1"/>
  <c r="CL142" i="1"/>
  <c r="CK142" i="1"/>
  <c r="CJ142" i="1"/>
  <c r="CI142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W132" i="1"/>
  <c r="CW131" i="1" s="1"/>
  <c r="CV132" i="1"/>
  <c r="CV131" i="1" s="1"/>
  <c r="CU132" i="1"/>
  <c r="CU131" i="1" s="1"/>
  <c r="CT132" i="1"/>
  <c r="CT131" i="1" s="1"/>
  <c r="CS132" i="1"/>
  <c r="CS131" i="1" s="1"/>
  <c r="CR132" i="1"/>
  <c r="CR131" i="1" s="1"/>
  <c r="CQ132" i="1"/>
  <c r="CQ131" i="1" s="1"/>
  <c r="CP132" i="1"/>
  <c r="CP131" i="1" s="1"/>
  <c r="CO132" i="1"/>
  <c r="CO131" i="1" s="1"/>
  <c r="CN132" i="1"/>
  <c r="CN131" i="1" s="1"/>
  <c r="CM132" i="1"/>
  <c r="CM131" i="1" s="1"/>
  <c r="CL132" i="1"/>
  <c r="CL131" i="1" s="1"/>
  <c r="CK132" i="1"/>
  <c r="CK131" i="1" s="1"/>
  <c r="CJ132" i="1"/>
  <c r="CJ131" i="1" s="1"/>
  <c r="CI132" i="1"/>
  <c r="CI131" i="1" s="1"/>
  <c r="CW130" i="1"/>
  <c r="CV130" i="1"/>
  <c r="CU130" i="1"/>
  <c r="CT130" i="1"/>
  <c r="CS130" i="1"/>
  <c r="CR130" i="1"/>
  <c r="CQ130" i="1"/>
  <c r="CP130" i="1"/>
  <c r="CO130" i="1"/>
  <c r="CN130" i="1"/>
  <c r="CM130" i="1"/>
  <c r="CL130" i="1"/>
  <c r="CK130" i="1"/>
  <c r="CJ130" i="1"/>
  <c r="CI130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W127" i="1"/>
  <c r="CV127" i="1"/>
  <c r="CU127" i="1"/>
  <c r="CT127" i="1"/>
  <c r="CS127" i="1"/>
  <c r="CR127" i="1"/>
  <c r="CQ127" i="1"/>
  <c r="CP127" i="1"/>
  <c r="CO127" i="1"/>
  <c r="CN127" i="1"/>
  <c r="CM127" i="1"/>
  <c r="CL127" i="1"/>
  <c r="CK127" i="1"/>
  <c r="CJ127" i="1"/>
  <c r="CI127" i="1"/>
  <c r="CW126" i="1"/>
  <c r="CV126" i="1"/>
  <c r="CU126" i="1"/>
  <c r="CT126" i="1"/>
  <c r="CS126" i="1"/>
  <c r="CR126" i="1"/>
  <c r="CQ126" i="1"/>
  <c r="CP126" i="1"/>
  <c r="CO126" i="1"/>
  <c r="CN126" i="1"/>
  <c r="CM126" i="1"/>
  <c r="CL126" i="1"/>
  <c r="CK126" i="1"/>
  <c r="CJ126" i="1"/>
  <c r="CI126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W123" i="1"/>
  <c r="CV123" i="1"/>
  <c r="CU123" i="1"/>
  <c r="CT123" i="1"/>
  <c r="CS123" i="1"/>
  <c r="CR123" i="1"/>
  <c r="CQ123" i="1"/>
  <c r="CP123" i="1"/>
  <c r="CO123" i="1"/>
  <c r="CN123" i="1"/>
  <c r="CM123" i="1"/>
  <c r="CL123" i="1"/>
  <c r="CK123" i="1"/>
  <c r="CJ123" i="1"/>
  <c r="CI123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W121" i="1"/>
  <c r="CV121" i="1"/>
  <c r="CU121" i="1"/>
  <c r="CT121" i="1"/>
  <c r="CS121" i="1"/>
  <c r="CR121" i="1"/>
  <c r="CQ121" i="1"/>
  <c r="CP121" i="1"/>
  <c r="CO121" i="1"/>
  <c r="CN121" i="1"/>
  <c r="CM121" i="1"/>
  <c r="CL121" i="1"/>
  <c r="CK121" i="1"/>
  <c r="CJ121" i="1"/>
  <c r="CI121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K120" i="1"/>
  <c r="CJ120" i="1"/>
  <c r="CI120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I119" i="1"/>
  <c r="CW118" i="1"/>
  <c r="CV118" i="1"/>
  <c r="CU118" i="1"/>
  <c r="CT118" i="1"/>
  <c r="CS118" i="1"/>
  <c r="CR118" i="1"/>
  <c r="CQ118" i="1"/>
  <c r="CP118" i="1"/>
  <c r="CO118" i="1"/>
  <c r="CN118" i="1"/>
  <c r="CM118" i="1"/>
  <c r="CL118" i="1"/>
  <c r="CK118" i="1"/>
  <c r="CJ118" i="1"/>
  <c r="CI118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W98" i="1"/>
  <c r="CV98" i="1"/>
  <c r="CU98" i="1"/>
  <c r="CS98" i="1"/>
  <c r="CR98" i="1"/>
  <c r="CQ98" i="1"/>
  <c r="CP98" i="1"/>
  <c r="CO98" i="1"/>
  <c r="CN98" i="1"/>
  <c r="CM98" i="1"/>
  <c r="CL98" i="1"/>
  <c r="CK98" i="1"/>
  <c r="CJ98" i="1"/>
  <c r="CI98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W96" i="1"/>
  <c r="CV96" i="1"/>
  <c r="CU96" i="1"/>
  <c r="CS96" i="1"/>
  <c r="CR96" i="1"/>
  <c r="CQ96" i="1"/>
  <c r="CP96" i="1"/>
  <c r="CO96" i="1"/>
  <c r="CN96" i="1"/>
  <c r="CM96" i="1"/>
  <c r="CL96" i="1"/>
  <c r="CK96" i="1"/>
  <c r="CJ96" i="1"/>
  <c r="CI96" i="1"/>
  <c r="CW93" i="1"/>
  <c r="CV93" i="1"/>
  <c r="CU93" i="1"/>
  <c r="CS93" i="1"/>
  <c r="CR93" i="1"/>
  <c r="CQ93" i="1"/>
  <c r="CP93" i="1"/>
  <c r="CO93" i="1"/>
  <c r="CN93" i="1"/>
  <c r="CM93" i="1"/>
  <c r="CL93" i="1"/>
  <c r="CK93" i="1"/>
  <c r="CJ93" i="1"/>
  <c r="CI93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W75" i="1"/>
  <c r="CV75" i="1"/>
  <c r="CU75" i="1"/>
  <c r="CT75" i="1"/>
  <c r="CS75" i="1"/>
  <c r="CR75" i="1"/>
  <c r="CQ75" i="1"/>
  <c r="CP75" i="1"/>
  <c r="CP73" i="1" s="1"/>
  <c r="CO75" i="1"/>
  <c r="CO73" i="1" s="1"/>
  <c r="CN75" i="1"/>
  <c r="CN73" i="1" s="1"/>
  <c r="CM75" i="1"/>
  <c r="CM73" i="1" s="1"/>
  <c r="CL75" i="1"/>
  <c r="CL73" i="1" s="1"/>
  <c r="CK75" i="1"/>
  <c r="CK73" i="1" s="1"/>
  <c r="CJ75" i="1"/>
  <c r="CJ73" i="1" s="1"/>
  <c r="CI75" i="1"/>
  <c r="CI73" i="1" s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I63" i="1"/>
  <c r="CI116" i="1" l="1"/>
  <c r="CM116" i="1"/>
  <c r="CQ116" i="1"/>
  <c r="CU116" i="1"/>
  <c r="CJ116" i="1"/>
  <c r="CR116" i="1"/>
  <c r="CL116" i="1"/>
  <c r="CP116" i="1"/>
  <c r="CT116" i="1"/>
  <c r="CN116" i="1"/>
  <c r="CV116" i="1"/>
  <c r="CK116" i="1"/>
  <c r="CO116" i="1"/>
  <c r="CS116" i="1"/>
  <c r="CW116" i="1"/>
  <c r="CQ173" i="1"/>
  <c r="CT172" i="1"/>
  <c r="CT96" i="1"/>
  <c r="CT93" i="1" l="1"/>
  <c r="CQ171" i="1"/>
  <c r="B187" i="1" l="1"/>
  <c r="C187" i="1"/>
  <c r="B188" i="1"/>
  <c r="C188" i="1"/>
  <c r="B189" i="1"/>
  <c r="C189" i="1"/>
  <c r="B190" i="1"/>
  <c r="C190" i="1"/>
  <c r="B191" i="1"/>
  <c r="C191" i="1"/>
  <c r="B192" i="1"/>
  <c r="C192" i="1"/>
  <c r="B193" i="1"/>
  <c r="C193" i="1"/>
  <c r="B194" i="1"/>
  <c r="C194" i="1"/>
  <c r="B195" i="1"/>
  <c r="C195" i="1"/>
  <c r="B196" i="1"/>
  <c r="C196" i="1"/>
  <c r="C197" i="1"/>
  <c r="B198" i="1"/>
  <c r="C198" i="1"/>
  <c r="B199" i="1"/>
  <c r="C199" i="1"/>
  <c r="B200" i="1"/>
  <c r="C200" i="1"/>
  <c r="B201" i="1"/>
  <c r="C201" i="1"/>
  <c r="B202" i="1"/>
  <c r="C202" i="1"/>
  <c r="B203" i="1"/>
  <c r="C203" i="1"/>
  <c r="B205" i="1"/>
  <c r="C205" i="1"/>
  <c r="B206" i="1"/>
  <c r="C206" i="1"/>
  <c r="B207" i="1"/>
  <c r="C207" i="1"/>
  <c r="B208" i="1"/>
  <c r="C208" i="1"/>
  <c r="B209" i="1"/>
  <c r="C209" i="1"/>
  <c r="B210" i="1"/>
  <c r="C210" i="1"/>
  <c r="B211" i="1"/>
  <c r="C211" i="1"/>
  <c r="B212" i="1"/>
  <c r="C212" i="1"/>
  <c r="B213" i="1"/>
  <c r="C213" i="1"/>
  <c r="B214" i="1"/>
  <c r="C214" i="1"/>
  <c r="B215" i="1"/>
  <c r="C215" i="1"/>
  <c r="B216" i="1"/>
  <c r="C216" i="1"/>
  <c r="B217" i="1"/>
  <c r="C217" i="1"/>
  <c r="C218" i="1"/>
  <c r="B219" i="1"/>
  <c r="C219" i="1"/>
  <c r="B220" i="1"/>
  <c r="C220" i="1"/>
  <c r="B221" i="1"/>
  <c r="C221" i="1"/>
  <c r="B222" i="1"/>
  <c r="C222" i="1"/>
  <c r="B223" i="1"/>
  <c r="C223" i="1"/>
  <c r="B224" i="1"/>
  <c r="C224" i="1"/>
  <c r="B225" i="1"/>
  <c r="C225" i="1"/>
  <c r="B226" i="1"/>
  <c r="C226" i="1"/>
  <c r="B227" i="1"/>
  <c r="C227" i="1"/>
  <c r="B228" i="1"/>
  <c r="C228" i="1"/>
  <c r="B229" i="1"/>
  <c r="C229" i="1"/>
  <c r="B230" i="1"/>
  <c r="C230" i="1"/>
  <c r="B231" i="1"/>
  <c r="C231" i="1"/>
  <c r="B232" i="1"/>
  <c r="C232" i="1"/>
  <c r="B233" i="1"/>
  <c r="C233" i="1"/>
  <c r="B234" i="1"/>
  <c r="C234" i="1"/>
  <c r="B235" i="1"/>
  <c r="C235" i="1"/>
  <c r="B236" i="1"/>
  <c r="C236" i="1"/>
  <c r="B237" i="1"/>
  <c r="C237" i="1"/>
  <c r="B238" i="1"/>
  <c r="C238" i="1"/>
  <c r="B239" i="1"/>
  <c r="C239" i="1"/>
  <c r="B240" i="1"/>
  <c r="C240" i="1"/>
  <c r="B241" i="1"/>
  <c r="C241" i="1"/>
  <c r="B242" i="1"/>
  <c r="C242" i="1"/>
  <c r="B243" i="1"/>
  <c r="C243" i="1"/>
  <c r="B244" i="1"/>
  <c r="C244" i="1"/>
  <c r="B245" i="1"/>
  <c r="C186" i="1"/>
  <c r="B186" i="1"/>
  <c r="B164" i="1"/>
  <c r="C164" i="1"/>
  <c r="B165" i="1"/>
  <c r="C165" i="1"/>
  <c r="B166" i="1"/>
  <c r="C166" i="1"/>
  <c r="B167" i="1"/>
  <c r="C167" i="1"/>
  <c r="B168" i="1"/>
  <c r="C168" i="1"/>
  <c r="B169" i="1"/>
  <c r="C169" i="1"/>
  <c r="B170" i="1"/>
  <c r="C170" i="1"/>
  <c r="C171" i="1"/>
  <c r="B172" i="1"/>
  <c r="C172" i="1"/>
  <c r="C173" i="1"/>
  <c r="C163" i="1"/>
  <c r="B163" i="1"/>
  <c r="B151" i="1"/>
  <c r="C151" i="1"/>
  <c r="B152" i="1"/>
  <c r="C152" i="1"/>
  <c r="B153" i="1"/>
  <c r="C153" i="1"/>
  <c r="B154" i="1"/>
  <c r="C154" i="1"/>
  <c r="B155" i="1"/>
  <c r="C155" i="1"/>
  <c r="B156" i="1"/>
  <c r="C156" i="1"/>
  <c r="B157" i="1"/>
  <c r="C157" i="1"/>
  <c r="C150" i="1"/>
  <c r="B150" i="1"/>
  <c r="B138" i="1"/>
  <c r="C138" i="1"/>
  <c r="B139" i="1"/>
  <c r="C139" i="1"/>
  <c r="B140" i="1"/>
  <c r="C140" i="1"/>
  <c r="B141" i="1"/>
  <c r="C141" i="1"/>
  <c r="B142" i="1"/>
  <c r="C142" i="1"/>
  <c r="C137" i="1"/>
  <c r="B137" i="1"/>
  <c r="C132" i="1"/>
  <c r="B132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17" i="1"/>
  <c r="B97" i="1"/>
  <c r="C97" i="1"/>
  <c r="B98" i="1"/>
  <c r="C98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C81" i="1"/>
  <c r="B75" i="1"/>
  <c r="C75" i="1"/>
  <c r="C74" i="1"/>
  <c r="B74" i="1"/>
  <c r="C64" i="1"/>
  <c r="A75" i="1" l="1"/>
  <c r="B60" i="1"/>
  <c r="C60" i="1"/>
  <c r="B61" i="1"/>
  <c r="C61" i="1"/>
  <c r="B62" i="1"/>
  <c r="C62" i="1"/>
  <c r="B63" i="1"/>
  <c r="C63" i="1"/>
  <c r="B64" i="1"/>
  <c r="C59" i="1"/>
  <c r="B59" i="1"/>
  <c r="J168" i="1" l="1"/>
  <c r="J162" i="1" s="1"/>
  <c r="H166" i="1"/>
  <c r="H162" i="1" s="1"/>
  <c r="J91" i="1"/>
  <c r="J89" i="1"/>
  <c r="J84" i="1"/>
  <c r="J80" i="1" s="1"/>
  <c r="CQ221" i="1" l="1"/>
  <c r="CW221" i="1"/>
  <c r="CW220" i="1" l="1"/>
  <c r="CQ220" i="1"/>
  <c r="CT170" i="1"/>
  <c r="CR170" i="1"/>
  <c r="CQ170" i="1"/>
  <c r="CT94" i="1"/>
  <c r="CT95" i="1"/>
  <c r="CR94" i="1"/>
  <c r="CR95" i="1"/>
  <c r="CQ94" i="1"/>
  <c r="CQ95" i="1"/>
  <c r="CQ210" i="1"/>
  <c r="CR210" i="1"/>
  <c r="CS210" i="1"/>
  <c r="CT210" i="1"/>
  <c r="CU210" i="1"/>
  <c r="CV210" i="1"/>
  <c r="CW210" i="1"/>
  <c r="CW219" i="1" l="1"/>
  <c r="CV219" i="1"/>
  <c r="CU219" i="1"/>
  <c r="CT219" i="1"/>
  <c r="CS219" i="1"/>
  <c r="CR219" i="1"/>
  <c r="CQ219" i="1"/>
  <c r="A212" i="1" l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CQ211" i="1" l="1"/>
  <c r="CR211" i="1"/>
  <c r="CS211" i="1"/>
  <c r="CT211" i="1"/>
  <c r="CU211" i="1"/>
  <c r="CV211" i="1"/>
  <c r="CW211" i="1"/>
  <c r="CQ212" i="1"/>
  <c r="CR212" i="1"/>
  <c r="CS212" i="1"/>
  <c r="CT212" i="1"/>
  <c r="CU212" i="1"/>
  <c r="CV212" i="1"/>
  <c r="CW212" i="1"/>
  <c r="CQ213" i="1"/>
  <c r="CR213" i="1"/>
  <c r="CS213" i="1"/>
  <c r="CT213" i="1"/>
  <c r="CU213" i="1"/>
  <c r="CV213" i="1"/>
  <c r="CW213" i="1"/>
  <c r="CQ214" i="1"/>
  <c r="CR214" i="1"/>
  <c r="CS214" i="1"/>
  <c r="CT214" i="1"/>
  <c r="CU214" i="1"/>
  <c r="CV214" i="1"/>
  <c r="CW214" i="1"/>
  <c r="CQ215" i="1"/>
  <c r="CR215" i="1"/>
  <c r="CS215" i="1"/>
  <c r="CT215" i="1"/>
  <c r="CU215" i="1"/>
  <c r="CV215" i="1"/>
  <c r="CW215" i="1"/>
  <c r="CQ216" i="1"/>
  <c r="CR216" i="1"/>
  <c r="CS216" i="1"/>
  <c r="CT216" i="1"/>
  <c r="CU216" i="1"/>
  <c r="CV216" i="1"/>
  <c r="CW216" i="1"/>
  <c r="CQ165" i="1"/>
  <c r="CR165" i="1"/>
  <c r="CS165" i="1"/>
  <c r="CT165" i="1"/>
  <c r="CU165" i="1"/>
  <c r="CV165" i="1"/>
  <c r="CW165" i="1"/>
  <c r="CQ166" i="1"/>
  <c r="CS166" i="1"/>
  <c r="CT166" i="1"/>
  <c r="CU166" i="1"/>
  <c r="CV166" i="1"/>
  <c r="CW166" i="1"/>
  <c r="CQ167" i="1"/>
  <c r="CR167" i="1"/>
  <c r="CS167" i="1"/>
  <c r="CT167" i="1"/>
  <c r="CU167" i="1"/>
  <c r="CV167" i="1"/>
  <c r="CW167" i="1"/>
  <c r="CQ168" i="1"/>
  <c r="CR168" i="1"/>
  <c r="CS168" i="1"/>
  <c r="CU168" i="1"/>
  <c r="CV168" i="1"/>
  <c r="CW168" i="1"/>
  <c r="CQ169" i="1"/>
  <c r="CR169" i="1"/>
  <c r="CS169" i="1"/>
  <c r="CT169" i="1"/>
  <c r="CU169" i="1"/>
  <c r="CV169" i="1"/>
  <c r="CW169" i="1"/>
  <c r="CR164" i="1"/>
  <c r="CS164" i="1"/>
  <c r="CT164" i="1"/>
  <c r="CU164" i="1"/>
  <c r="CV164" i="1"/>
  <c r="CW164" i="1"/>
  <c r="CR140" i="1"/>
  <c r="CS140" i="1"/>
  <c r="CT140" i="1"/>
  <c r="CU140" i="1"/>
  <c r="CV140" i="1"/>
  <c r="CW140" i="1"/>
  <c r="CQ86" i="1"/>
  <c r="CR86" i="1"/>
  <c r="CS86" i="1"/>
  <c r="CT86" i="1"/>
  <c r="CU86" i="1"/>
  <c r="CV86" i="1"/>
  <c r="CW86" i="1"/>
  <c r="CQ87" i="1"/>
  <c r="CR87" i="1"/>
  <c r="CS87" i="1"/>
  <c r="CT87" i="1"/>
  <c r="CU87" i="1"/>
  <c r="CV87" i="1"/>
  <c r="CW87" i="1"/>
  <c r="CQ88" i="1"/>
  <c r="CR88" i="1"/>
  <c r="CS88" i="1"/>
  <c r="CT88" i="1"/>
  <c r="CU88" i="1"/>
  <c r="CV88" i="1"/>
  <c r="CW88" i="1"/>
  <c r="CQ89" i="1"/>
  <c r="CR89" i="1"/>
  <c r="CS89" i="1"/>
  <c r="CT89" i="1"/>
  <c r="CU89" i="1"/>
  <c r="CV89" i="1"/>
  <c r="CW89" i="1"/>
  <c r="CQ90" i="1"/>
  <c r="CR90" i="1"/>
  <c r="CS90" i="1"/>
  <c r="CT90" i="1"/>
  <c r="CU90" i="1"/>
  <c r="CV90" i="1"/>
  <c r="CW90" i="1"/>
  <c r="CQ91" i="1"/>
  <c r="CR91" i="1"/>
  <c r="CS91" i="1"/>
  <c r="CU91" i="1"/>
  <c r="CV91" i="1"/>
  <c r="CW91" i="1"/>
  <c r="CQ92" i="1"/>
  <c r="CR92" i="1"/>
  <c r="CS92" i="1"/>
  <c r="CT92" i="1"/>
  <c r="CU92" i="1"/>
  <c r="CV92" i="1"/>
  <c r="CW92" i="1"/>
  <c r="CR85" i="1"/>
  <c r="CS85" i="1"/>
  <c r="CT85" i="1"/>
  <c r="CU85" i="1"/>
  <c r="CV85" i="1"/>
  <c r="CW85" i="1"/>
  <c r="CR74" i="1"/>
  <c r="CR73" i="1" s="1"/>
  <c r="CS74" i="1"/>
  <c r="CS73" i="1" s="1"/>
  <c r="CT74" i="1"/>
  <c r="CT73" i="1" s="1"/>
  <c r="CU74" i="1"/>
  <c r="CU73" i="1" s="1"/>
  <c r="CV74" i="1"/>
  <c r="CV73" i="1" s="1"/>
  <c r="CW74" i="1"/>
  <c r="CW73" i="1" s="1"/>
  <c r="CQ74" i="1"/>
  <c r="CQ73" i="1" s="1"/>
  <c r="CQ62" i="1"/>
  <c r="CR62" i="1"/>
  <c r="CS62" i="1"/>
  <c r="CT62" i="1"/>
  <c r="CU62" i="1"/>
  <c r="CV62" i="1"/>
  <c r="CW62" i="1"/>
  <c r="CR61" i="1"/>
  <c r="CS61" i="1"/>
  <c r="CT61" i="1"/>
  <c r="CU61" i="1"/>
  <c r="CV61" i="1"/>
  <c r="CW61" i="1"/>
  <c r="CR166" i="1"/>
  <c r="CT91" i="1"/>
  <c r="CT168" i="1" l="1"/>
  <c r="A118" i="1" l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8" i="1"/>
  <c r="A139" i="1" s="1"/>
  <c r="A140" i="1" s="1"/>
  <c r="A141" i="1" s="1"/>
  <c r="A142" i="1" s="1"/>
  <c r="A84" i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CQ85" i="1" l="1"/>
  <c r="CR208" i="1" l="1"/>
  <c r="CS208" i="1"/>
  <c r="CT208" i="1"/>
  <c r="CU208" i="1"/>
  <c r="CV208" i="1"/>
  <c r="CW208" i="1"/>
  <c r="CR209" i="1"/>
  <c r="CS209" i="1"/>
  <c r="CT209" i="1"/>
  <c r="CU209" i="1"/>
  <c r="CV209" i="1"/>
  <c r="CW209" i="1"/>
  <c r="CQ209" i="1"/>
  <c r="CQ21" i="1" l="1"/>
  <c r="CR21" i="1"/>
  <c r="CS21" i="1"/>
  <c r="CT21" i="1"/>
  <c r="CU21" i="1"/>
  <c r="CV21" i="1"/>
  <c r="CW21" i="1"/>
  <c r="CQ23" i="1"/>
  <c r="CR23" i="1"/>
  <c r="CS23" i="1"/>
  <c r="CT23" i="1"/>
  <c r="CU23" i="1"/>
  <c r="CV23" i="1"/>
  <c r="CW23" i="1"/>
  <c r="CQ25" i="1"/>
  <c r="CR25" i="1"/>
  <c r="CS25" i="1"/>
  <c r="CT25" i="1"/>
  <c r="CU25" i="1"/>
  <c r="CV25" i="1"/>
  <c r="CW25" i="1"/>
  <c r="CR29" i="1"/>
  <c r="CS29" i="1"/>
  <c r="CT29" i="1"/>
  <c r="CU29" i="1"/>
  <c r="CV29" i="1"/>
  <c r="CW29" i="1"/>
  <c r="CQ30" i="1"/>
  <c r="CR30" i="1"/>
  <c r="CS30" i="1"/>
  <c r="CT30" i="1"/>
  <c r="CU30" i="1"/>
  <c r="CV30" i="1"/>
  <c r="CW30" i="1"/>
  <c r="CQ31" i="1"/>
  <c r="CR31" i="1"/>
  <c r="CS31" i="1"/>
  <c r="CT31" i="1"/>
  <c r="CU31" i="1"/>
  <c r="CV31" i="1"/>
  <c r="CW31" i="1"/>
  <c r="CQ32" i="1"/>
  <c r="CR32" i="1"/>
  <c r="CS32" i="1"/>
  <c r="CT32" i="1"/>
  <c r="CU32" i="1"/>
  <c r="CV32" i="1"/>
  <c r="CW32" i="1"/>
  <c r="CQ33" i="1"/>
  <c r="CR33" i="1"/>
  <c r="CS33" i="1"/>
  <c r="CT33" i="1"/>
  <c r="CU33" i="1"/>
  <c r="CV33" i="1"/>
  <c r="CW33" i="1"/>
  <c r="CQ35" i="1"/>
  <c r="CR35" i="1"/>
  <c r="CS35" i="1"/>
  <c r="CT35" i="1"/>
  <c r="CU35" i="1"/>
  <c r="CV35" i="1"/>
  <c r="CW35" i="1"/>
  <c r="CQ36" i="1"/>
  <c r="CR36" i="1"/>
  <c r="CS36" i="1"/>
  <c r="CT36" i="1"/>
  <c r="CU36" i="1"/>
  <c r="CV36" i="1"/>
  <c r="CW36" i="1"/>
  <c r="CQ37" i="1"/>
  <c r="CR37" i="1"/>
  <c r="CS37" i="1"/>
  <c r="CT37" i="1"/>
  <c r="CU37" i="1"/>
  <c r="CV37" i="1"/>
  <c r="CW37" i="1"/>
  <c r="CQ38" i="1"/>
  <c r="CR38" i="1"/>
  <c r="CS38" i="1"/>
  <c r="CT38" i="1"/>
  <c r="CU38" i="1"/>
  <c r="CV38" i="1"/>
  <c r="CW38" i="1"/>
  <c r="CQ39" i="1"/>
  <c r="CR39" i="1"/>
  <c r="CS39" i="1"/>
  <c r="CT39" i="1"/>
  <c r="CU39" i="1"/>
  <c r="CV39" i="1"/>
  <c r="CW39" i="1"/>
  <c r="CQ40" i="1"/>
  <c r="CR40" i="1"/>
  <c r="CS40" i="1"/>
  <c r="CT40" i="1"/>
  <c r="CU40" i="1"/>
  <c r="CV40" i="1"/>
  <c r="CW40" i="1"/>
  <c r="CQ41" i="1"/>
  <c r="CR41" i="1"/>
  <c r="CS41" i="1"/>
  <c r="CT41" i="1"/>
  <c r="CU41" i="1"/>
  <c r="CV41" i="1"/>
  <c r="CW41" i="1"/>
  <c r="CQ42" i="1"/>
  <c r="CR42" i="1"/>
  <c r="CS42" i="1"/>
  <c r="CT42" i="1"/>
  <c r="CU42" i="1"/>
  <c r="CV42" i="1"/>
  <c r="CW42" i="1"/>
  <c r="CQ43" i="1"/>
  <c r="CR43" i="1"/>
  <c r="CS43" i="1"/>
  <c r="CT43" i="1"/>
  <c r="CU43" i="1"/>
  <c r="CV43" i="1"/>
  <c r="CW43" i="1"/>
  <c r="CQ44" i="1"/>
  <c r="CR44" i="1"/>
  <c r="CS44" i="1"/>
  <c r="CT44" i="1"/>
  <c r="CU44" i="1"/>
  <c r="CV44" i="1"/>
  <c r="CW44" i="1"/>
  <c r="CQ45" i="1"/>
  <c r="CR45" i="1"/>
  <c r="CS45" i="1"/>
  <c r="CT45" i="1"/>
  <c r="CU45" i="1"/>
  <c r="CV45" i="1"/>
  <c r="CW45" i="1"/>
  <c r="CQ46" i="1"/>
  <c r="CR46" i="1"/>
  <c r="CS46" i="1"/>
  <c r="CT46" i="1"/>
  <c r="CU46" i="1"/>
  <c r="CV46" i="1"/>
  <c r="CW46" i="1"/>
  <c r="CQ47" i="1"/>
  <c r="CR47" i="1"/>
  <c r="CS47" i="1"/>
  <c r="CT47" i="1"/>
  <c r="CU47" i="1"/>
  <c r="CV47" i="1"/>
  <c r="CW47" i="1"/>
  <c r="CQ48" i="1"/>
  <c r="CR48" i="1"/>
  <c r="CS48" i="1"/>
  <c r="CT48" i="1"/>
  <c r="CU48" i="1"/>
  <c r="CV48" i="1"/>
  <c r="CW48" i="1"/>
  <c r="CQ49" i="1"/>
  <c r="CR49" i="1"/>
  <c r="CS49" i="1"/>
  <c r="CT49" i="1"/>
  <c r="CU49" i="1"/>
  <c r="CV49" i="1"/>
  <c r="CW49" i="1"/>
  <c r="CQ50" i="1"/>
  <c r="CR50" i="1"/>
  <c r="CS50" i="1"/>
  <c r="CT50" i="1"/>
  <c r="CU50" i="1"/>
  <c r="CV50" i="1"/>
  <c r="CW50" i="1"/>
  <c r="CQ51" i="1"/>
  <c r="CR51" i="1"/>
  <c r="CS51" i="1"/>
  <c r="CT51" i="1"/>
  <c r="CU51" i="1"/>
  <c r="CV51" i="1"/>
  <c r="CW51" i="1"/>
  <c r="CQ52" i="1"/>
  <c r="CR52" i="1"/>
  <c r="CS52" i="1"/>
  <c r="CT52" i="1"/>
  <c r="CU52" i="1"/>
  <c r="CV52" i="1"/>
  <c r="CW52" i="1"/>
  <c r="CQ53" i="1"/>
  <c r="CR53" i="1"/>
  <c r="CS53" i="1"/>
  <c r="CT53" i="1"/>
  <c r="CU53" i="1"/>
  <c r="CV53" i="1"/>
  <c r="CW53" i="1"/>
  <c r="CQ54" i="1"/>
  <c r="CR54" i="1"/>
  <c r="CS54" i="1"/>
  <c r="CT54" i="1"/>
  <c r="CU54" i="1"/>
  <c r="CV54" i="1"/>
  <c r="CW54" i="1"/>
  <c r="CQ55" i="1"/>
  <c r="CR55" i="1"/>
  <c r="CS55" i="1"/>
  <c r="CT55" i="1"/>
  <c r="CU55" i="1"/>
  <c r="CV55" i="1"/>
  <c r="CW55" i="1"/>
  <c r="CQ59" i="1"/>
  <c r="CR59" i="1"/>
  <c r="CR58" i="1" s="1"/>
  <c r="CS59" i="1"/>
  <c r="CT59" i="1"/>
  <c r="CU59" i="1"/>
  <c r="CU58" i="1" s="1"/>
  <c r="CV59" i="1"/>
  <c r="CV58" i="1" s="1"/>
  <c r="CW59" i="1"/>
  <c r="CQ60" i="1"/>
  <c r="CR60" i="1"/>
  <c r="CS60" i="1"/>
  <c r="CT60" i="1"/>
  <c r="CU60" i="1"/>
  <c r="CV60" i="1"/>
  <c r="CW60" i="1"/>
  <c r="CQ61" i="1"/>
  <c r="CQ82" i="1"/>
  <c r="CR82" i="1"/>
  <c r="CS82" i="1"/>
  <c r="CS80" i="1" s="1"/>
  <c r="CT82" i="1"/>
  <c r="CU82" i="1"/>
  <c r="CV82" i="1"/>
  <c r="CW82" i="1"/>
  <c r="CW80" i="1" s="1"/>
  <c r="CQ83" i="1"/>
  <c r="CR83" i="1"/>
  <c r="CS83" i="1"/>
  <c r="CT83" i="1"/>
  <c r="CU83" i="1"/>
  <c r="CV83" i="1"/>
  <c r="CW83" i="1"/>
  <c r="CQ84" i="1"/>
  <c r="CR84" i="1"/>
  <c r="CS84" i="1"/>
  <c r="CT84" i="1"/>
  <c r="CU84" i="1"/>
  <c r="CV84" i="1"/>
  <c r="CW84" i="1"/>
  <c r="CQ114" i="1"/>
  <c r="CR114" i="1"/>
  <c r="CS114" i="1"/>
  <c r="CT114" i="1"/>
  <c r="CU114" i="1"/>
  <c r="CV114" i="1"/>
  <c r="CW114" i="1"/>
  <c r="CQ134" i="1"/>
  <c r="CR134" i="1"/>
  <c r="CS134" i="1"/>
  <c r="CT134" i="1"/>
  <c r="CU134" i="1"/>
  <c r="CV134" i="1"/>
  <c r="CW134" i="1"/>
  <c r="CQ135" i="1"/>
  <c r="CR135" i="1"/>
  <c r="CS135" i="1"/>
  <c r="CT135" i="1"/>
  <c r="CU135" i="1"/>
  <c r="CV135" i="1"/>
  <c r="CW135" i="1"/>
  <c r="CQ137" i="1"/>
  <c r="CR137" i="1"/>
  <c r="CS137" i="1"/>
  <c r="CT137" i="1"/>
  <c r="CU137" i="1"/>
  <c r="CU136" i="1" s="1"/>
  <c r="CV137" i="1"/>
  <c r="CW137" i="1"/>
  <c r="CQ138" i="1"/>
  <c r="CR138" i="1"/>
  <c r="CS138" i="1"/>
  <c r="CT138" i="1"/>
  <c r="CU138" i="1"/>
  <c r="CV138" i="1"/>
  <c r="CW138" i="1"/>
  <c r="CQ139" i="1"/>
  <c r="CR139" i="1"/>
  <c r="CS139" i="1"/>
  <c r="CT139" i="1"/>
  <c r="CU139" i="1"/>
  <c r="CV139" i="1"/>
  <c r="CW139" i="1"/>
  <c r="CQ145" i="1"/>
  <c r="CR145" i="1"/>
  <c r="CS145" i="1"/>
  <c r="CT145" i="1"/>
  <c r="CU145" i="1"/>
  <c r="CV145" i="1"/>
  <c r="CW145" i="1"/>
  <c r="CQ146" i="1"/>
  <c r="CR146" i="1"/>
  <c r="CS146" i="1"/>
  <c r="CT146" i="1"/>
  <c r="CU146" i="1"/>
  <c r="CV146" i="1"/>
  <c r="CW146" i="1"/>
  <c r="CQ147" i="1"/>
  <c r="CR147" i="1"/>
  <c r="CS147" i="1"/>
  <c r="CT147" i="1"/>
  <c r="CU147" i="1"/>
  <c r="CV147" i="1"/>
  <c r="CW147" i="1"/>
  <c r="CQ150" i="1"/>
  <c r="CR150" i="1"/>
  <c r="CS150" i="1"/>
  <c r="CT150" i="1"/>
  <c r="CU150" i="1"/>
  <c r="CV150" i="1"/>
  <c r="CW150" i="1"/>
  <c r="CQ151" i="1"/>
  <c r="CR151" i="1"/>
  <c r="CS151" i="1"/>
  <c r="CT151" i="1"/>
  <c r="CU151" i="1"/>
  <c r="CV151" i="1"/>
  <c r="CW151" i="1"/>
  <c r="CQ152" i="1"/>
  <c r="CR152" i="1"/>
  <c r="CS152" i="1"/>
  <c r="CT152" i="1"/>
  <c r="CU152" i="1"/>
  <c r="CV152" i="1"/>
  <c r="CW152" i="1"/>
  <c r="CQ153" i="1"/>
  <c r="CR153" i="1"/>
  <c r="CS153" i="1"/>
  <c r="CT153" i="1"/>
  <c r="CU153" i="1"/>
  <c r="CV153" i="1"/>
  <c r="CW153" i="1"/>
  <c r="CQ154" i="1"/>
  <c r="CR154" i="1"/>
  <c r="CS154" i="1"/>
  <c r="CT154" i="1"/>
  <c r="CU154" i="1"/>
  <c r="CV154" i="1"/>
  <c r="CW154" i="1"/>
  <c r="CQ155" i="1"/>
  <c r="CR155" i="1"/>
  <c r="CS155" i="1"/>
  <c r="CT155" i="1"/>
  <c r="CU155" i="1"/>
  <c r="CV155" i="1"/>
  <c r="CW155" i="1"/>
  <c r="CQ156" i="1"/>
  <c r="CR156" i="1"/>
  <c r="CS156" i="1"/>
  <c r="CT156" i="1"/>
  <c r="CU156" i="1"/>
  <c r="CV156" i="1"/>
  <c r="CW156" i="1"/>
  <c r="CQ157" i="1"/>
  <c r="CR157" i="1"/>
  <c r="CS157" i="1"/>
  <c r="CT157" i="1"/>
  <c r="CU157" i="1"/>
  <c r="CV157" i="1"/>
  <c r="CW157" i="1"/>
  <c r="CQ158" i="1"/>
  <c r="CR158" i="1"/>
  <c r="CS158" i="1"/>
  <c r="CT158" i="1"/>
  <c r="CU158" i="1"/>
  <c r="CV158" i="1"/>
  <c r="CW158" i="1"/>
  <c r="CQ159" i="1"/>
  <c r="CR159" i="1"/>
  <c r="CS159" i="1"/>
  <c r="CT159" i="1"/>
  <c r="CU159" i="1"/>
  <c r="CV159" i="1"/>
  <c r="CW159" i="1"/>
  <c r="CQ160" i="1"/>
  <c r="CR160" i="1"/>
  <c r="CS160" i="1"/>
  <c r="CT160" i="1"/>
  <c r="CU160" i="1"/>
  <c r="CV160" i="1"/>
  <c r="CW160" i="1"/>
  <c r="CQ161" i="1"/>
  <c r="CR161" i="1"/>
  <c r="CS161" i="1"/>
  <c r="CT161" i="1"/>
  <c r="CU161" i="1"/>
  <c r="CV161" i="1"/>
  <c r="CW161" i="1"/>
  <c r="CQ163" i="1"/>
  <c r="CR163" i="1"/>
  <c r="CR162" i="1" s="1"/>
  <c r="CS163" i="1"/>
  <c r="CS162" i="1" s="1"/>
  <c r="CT163" i="1"/>
  <c r="CT162" i="1" s="1"/>
  <c r="CU163" i="1"/>
  <c r="CU162" i="1" s="1"/>
  <c r="CV163" i="1"/>
  <c r="CV162" i="1" s="1"/>
  <c r="CW163" i="1"/>
  <c r="CW162" i="1" s="1"/>
  <c r="CQ164" i="1"/>
  <c r="CQ184" i="1"/>
  <c r="CR184" i="1"/>
  <c r="CS184" i="1"/>
  <c r="CT184" i="1"/>
  <c r="CU184" i="1"/>
  <c r="CV184" i="1"/>
  <c r="CW184" i="1"/>
  <c r="CQ186" i="1"/>
  <c r="CR186" i="1"/>
  <c r="CS186" i="1"/>
  <c r="CT186" i="1"/>
  <c r="CU186" i="1"/>
  <c r="CV186" i="1"/>
  <c r="CW186" i="1"/>
  <c r="CQ187" i="1"/>
  <c r="CR187" i="1"/>
  <c r="CS187" i="1"/>
  <c r="CT187" i="1"/>
  <c r="CU187" i="1"/>
  <c r="CV187" i="1"/>
  <c r="CW187" i="1"/>
  <c r="CQ188" i="1"/>
  <c r="CR188" i="1"/>
  <c r="CS188" i="1"/>
  <c r="CT188" i="1"/>
  <c r="CU188" i="1"/>
  <c r="CV188" i="1"/>
  <c r="CW188" i="1"/>
  <c r="CQ189" i="1"/>
  <c r="CR189" i="1"/>
  <c r="CS189" i="1"/>
  <c r="CT189" i="1"/>
  <c r="CU189" i="1"/>
  <c r="CV189" i="1"/>
  <c r="CW189" i="1"/>
  <c r="CQ190" i="1"/>
  <c r="CR190" i="1"/>
  <c r="CS190" i="1"/>
  <c r="CT190" i="1"/>
  <c r="CU190" i="1"/>
  <c r="CV190" i="1"/>
  <c r="CW190" i="1"/>
  <c r="CQ191" i="1"/>
  <c r="CR191" i="1"/>
  <c r="CS191" i="1"/>
  <c r="CT191" i="1"/>
  <c r="CU191" i="1"/>
  <c r="CV191" i="1"/>
  <c r="CW191" i="1"/>
  <c r="CQ192" i="1"/>
  <c r="CR192" i="1"/>
  <c r="CS192" i="1"/>
  <c r="CT192" i="1"/>
  <c r="CU192" i="1"/>
  <c r="CV192" i="1"/>
  <c r="CW192" i="1"/>
  <c r="CQ193" i="1"/>
  <c r="CR193" i="1"/>
  <c r="CS193" i="1"/>
  <c r="CT193" i="1"/>
  <c r="CU193" i="1"/>
  <c r="CV193" i="1"/>
  <c r="CW193" i="1"/>
  <c r="CQ194" i="1"/>
  <c r="CR194" i="1"/>
  <c r="CS194" i="1"/>
  <c r="CT194" i="1"/>
  <c r="CU194" i="1"/>
  <c r="CV194" i="1"/>
  <c r="CW194" i="1"/>
  <c r="CQ195" i="1"/>
  <c r="CR195" i="1"/>
  <c r="CS195" i="1"/>
  <c r="CT195" i="1"/>
  <c r="CU195" i="1"/>
  <c r="CV195" i="1"/>
  <c r="CW195" i="1"/>
  <c r="CQ196" i="1"/>
  <c r="CR196" i="1"/>
  <c r="CS196" i="1"/>
  <c r="CT196" i="1"/>
  <c r="CU196" i="1"/>
  <c r="CV196" i="1"/>
  <c r="CW196" i="1"/>
  <c r="CQ197" i="1"/>
  <c r="CR197" i="1"/>
  <c r="CS197" i="1"/>
  <c r="CT197" i="1"/>
  <c r="CU197" i="1"/>
  <c r="CV197" i="1"/>
  <c r="CW197" i="1"/>
  <c r="CQ198" i="1"/>
  <c r="CR198" i="1"/>
  <c r="CS198" i="1"/>
  <c r="CT198" i="1"/>
  <c r="CU198" i="1"/>
  <c r="CV198" i="1"/>
  <c r="CW198" i="1"/>
  <c r="CQ199" i="1"/>
  <c r="CR199" i="1"/>
  <c r="CS199" i="1"/>
  <c r="CT199" i="1"/>
  <c r="CU199" i="1"/>
  <c r="CV199" i="1"/>
  <c r="CW199" i="1"/>
  <c r="CQ200" i="1"/>
  <c r="CR200" i="1"/>
  <c r="CS200" i="1"/>
  <c r="CT200" i="1"/>
  <c r="CU200" i="1"/>
  <c r="CV200" i="1"/>
  <c r="CW200" i="1"/>
  <c r="CQ201" i="1"/>
  <c r="CR201" i="1"/>
  <c r="CS201" i="1"/>
  <c r="CT201" i="1"/>
  <c r="CU201" i="1"/>
  <c r="CV201" i="1"/>
  <c r="CW201" i="1"/>
  <c r="CQ202" i="1"/>
  <c r="CR202" i="1"/>
  <c r="CS202" i="1"/>
  <c r="CT202" i="1"/>
  <c r="CU202" i="1"/>
  <c r="CV202" i="1"/>
  <c r="CW202" i="1"/>
  <c r="CQ203" i="1"/>
  <c r="CR203" i="1"/>
  <c r="CS203" i="1"/>
  <c r="CT203" i="1"/>
  <c r="CU203" i="1"/>
  <c r="CV203" i="1"/>
  <c r="CW203" i="1"/>
  <c r="CQ205" i="1"/>
  <c r="CR205" i="1"/>
  <c r="CS205" i="1"/>
  <c r="CT205" i="1"/>
  <c r="CU205" i="1"/>
  <c r="CV205" i="1"/>
  <c r="CW205" i="1"/>
  <c r="CQ206" i="1"/>
  <c r="CR206" i="1"/>
  <c r="CS206" i="1"/>
  <c r="CT206" i="1"/>
  <c r="CU206" i="1"/>
  <c r="CV206" i="1"/>
  <c r="CW206" i="1"/>
  <c r="CQ207" i="1"/>
  <c r="CR207" i="1"/>
  <c r="CS207" i="1"/>
  <c r="CT207" i="1"/>
  <c r="CU207" i="1"/>
  <c r="CV207" i="1"/>
  <c r="CW207" i="1"/>
  <c r="CQ208" i="1"/>
  <c r="CP21" i="1"/>
  <c r="CP23" i="1"/>
  <c r="CP25" i="1"/>
  <c r="CP29" i="1"/>
  <c r="CP30" i="1"/>
  <c r="CP31" i="1"/>
  <c r="CP32" i="1"/>
  <c r="CP33" i="1"/>
  <c r="CP35" i="1"/>
  <c r="CP36" i="1"/>
  <c r="CP37" i="1"/>
  <c r="CP38" i="1"/>
  <c r="CP39" i="1"/>
  <c r="CP40" i="1"/>
  <c r="CP41" i="1"/>
  <c r="CP42" i="1"/>
  <c r="CP43" i="1"/>
  <c r="CP44" i="1"/>
  <c r="CP45" i="1"/>
  <c r="CP46" i="1"/>
  <c r="CP47" i="1"/>
  <c r="CP48" i="1"/>
  <c r="CP49" i="1"/>
  <c r="CP50" i="1"/>
  <c r="CP51" i="1"/>
  <c r="CP52" i="1"/>
  <c r="CP53" i="1"/>
  <c r="CP54" i="1"/>
  <c r="CP55" i="1"/>
  <c r="CP59" i="1"/>
  <c r="CP60" i="1"/>
  <c r="CP61" i="1"/>
  <c r="CP82" i="1"/>
  <c r="CP83" i="1"/>
  <c r="CP84" i="1"/>
  <c r="CP114" i="1"/>
  <c r="CP134" i="1"/>
  <c r="CP135" i="1"/>
  <c r="CP137" i="1"/>
  <c r="CP138" i="1"/>
  <c r="CP139" i="1"/>
  <c r="CP140" i="1"/>
  <c r="CP145" i="1"/>
  <c r="CP146" i="1"/>
  <c r="CP147" i="1"/>
  <c r="CP150" i="1"/>
  <c r="CP151" i="1"/>
  <c r="CP152" i="1"/>
  <c r="CP153" i="1"/>
  <c r="CP154" i="1"/>
  <c r="CP155" i="1"/>
  <c r="CP156" i="1"/>
  <c r="CP157" i="1"/>
  <c r="CP158" i="1"/>
  <c r="CP159" i="1"/>
  <c r="CP160" i="1"/>
  <c r="CP161" i="1"/>
  <c r="CP163" i="1"/>
  <c r="CP164" i="1"/>
  <c r="CP184" i="1"/>
  <c r="CP186" i="1"/>
  <c r="CP187" i="1"/>
  <c r="CP188" i="1"/>
  <c r="CP189" i="1"/>
  <c r="CP190" i="1"/>
  <c r="CP191" i="1"/>
  <c r="CP192" i="1"/>
  <c r="CP193" i="1"/>
  <c r="CP194" i="1"/>
  <c r="CP195" i="1"/>
  <c r="CP196" i="1"/>
  <c r="CP197" i="1"/>
  <c r="CP198" i="1"/>
  <c r="CP199" i="1"/>
  <c r="CP200" i="1"/>
  <c r="CP201" i="1"/>
  <c r="CP202" i="1"/>
  <c r="CP203" i="1"/>
  <c r="CP205" i="1"/>
  <c r="CP206" i="1"/>
  <c r="CP207" i="1"/>
  <c r="CP208" i="1"/>
  <c r="CI21" i="1"/>
  <c r="CJ21" i="1"/>
  <c r="CK21" i="1"/>
  <c r="CL21" i="1"/>
  <c r="CM21" i="1"/>
  <c r="CN21" i="1"/>
  <c r="CO21" i="1"/>
  <c r="CI23" i="1"/>
  <c r="CJ23" i="1"/>
  <c r="CK23" i="1"/>
  <c r="CL23" i="1"/>
  <c r="CM23" i="1"/>
  <c r="CN23" i="1"/>
  <c r="CO23" i="1"/>
  <c r="CI25" i="1"/>
  <c r="CJ25" i="1"/>
  <c r="CK25" i="1"/>
  <c r="CL25" i="1"/>
  <c r="CM25" i="1"/>
  <c r="CN25" i="1"/>
  <c r="CO25" i="1"/>
  <c r="CI29" i="1"/>
  <c r="CJ29" i="1"/>
  <c r="CK29" i="1"/>
  <c r="CL29" i="1"/>
  <c r="CM29" i="1"/>
  <c r="CN29" i="1"/>
  <c r="CO29" i="1"/>
  <c r="CI30" i="1"/>
  <c r="CJ30" i="1"/>
  <c r="CK30" i="1"/>
  <c r="CL30" i="1"/>
  <c r="CM30" i="1"/>
  <c r="CN30" i="1"/>
  <c r="CO30" i="1"/>
  <c r="CI31" i="1"/>
  <c r="CJ31" i="1"/>
  <c r="CK31" i="1"/>
  <c r="CL31" i="1"/>
  <c r="CM31" i="1"/>
  <c r="CN31" i="1"/>
  <c r="CO31" i="1"/>
  <c r="CI32" i="1"/>
  <c r="CJ32" i="1"/>
  <c r="CK32" i="1"/>
  <c r="CL32" i="1"/>
  <c r="CM32" i="1"/>
  <c r="CN32" i="1"/>
  <c r="CO32" i="1"/>
  <c r="CI33" i="1"/>
  <c r="CJ33" i="1"/>
  <c r="CK33" i="1"/>
  <c r="CL33" i="1"/>
  <c r="CM33" i="1"/>
  <c r="CN33" i="1"/>
  <c r="CO33" i="1"/>
  <c r="CI35" i="1"/>
  <c r="CJ35" i="1"/>
  <c r="CK35" i="1"/>
  <c r="CL35" i="1"/>
  <c r="CM35" i="1"/>
  <c r="CN35" i="1"/>
  <c r="CO35" i="1"/>
  <c r="CI36" i="1"/>
  <c r="CJ36" i="1"/>
  <c r="CK36" i="1"/>
  <c r="CL36" i="1"/>
  <c r="CM36" i="1"/>
  <c r="CN36" i="1"/>
  <c r="CO36" i="1"/>
  <c r="CI37" i="1"/>
  <c r="CJ37" i="1"/>
  <c r="CK37" i="1"/>
  <c r="CL37" i="1"/>
  <c r="CM37" i="1"/>
  <c r="CN37" i="1"/>
  <c r="CO37" i="1"/>
  <c r="CI38" i="1"/>
  <c r="CJ38" i="1"/>
  <c r="CK38" i="1"/>
  <c r="CL38" i="1"/>
  <c r="CM38" i="1"/>
  <c r="CN38" i="1"/>
  <c r="CO38" i="1"/>
  <c r="CI39" i="1"/>
  <c r="CJ39" i="1"/>
  <c r="CK39" i="1"/>
  <c r="CL39" i="1"/>
  <c r="CM39" i="1"/>
  <c r="CN39" i="1"/>
  <c r="CO39" i="1"/>
  <c r="CI40" i="1"/>
  <c r="CJ40" i="1"/>
  <c r="CK40" i="1"/>
  <c r="CL40" i="1"/>
  <c r="CM40" i="1"/>
  <c r="CN40" i="1"/>
  <c r="CO40" i="1"/>
  <c r="CI41" i="1"/>
  <c r="CJ41" i="1"/>
  <c r="CK41" i="1"/>
  <c r="CL41" i="1"/>
  <c r="CM41" i="1"/>
  <c r="CN41" i="1"/>
  <c r="CO41" i="1"/>
  <c r="CI42" i="1"/>
  <c r="CJ42" i="1"/>
  <c r="CK42" i="1"/>
  <c r="CL42" i="1"/>
  <c r="CM42" i="1"/>
  <c r="CN42" i="1"/>
  <c r="CO42" i="1"/>
  <c r="CI43" i="1"/>
  <c r="CJ43" i="1"/>
  <c r="CK43" i="1"/>
  <c r="CL43" i="1"/>
  <c r="CM43" i="1"/>
  <c r="CN43" i="1"/>
  <c r="CO43" i="1"/>
  <c r="CI44" i="1"/>
  <c r="CJ44" i="1"/>
  <c r="CK44" i="1"/>
  <c r="CL44" i="1"/>
  <c r="CM44" i="1"/>
  <c r="CN44" i="1"/>
  <c r="CO44" i="1"/>
  <c r="CI45" i="1"/>
  <c r="CJ45" i="1"/>
  <c r="CK45" i="1"/>
  <c r="CL45" i="1"/>
  <c r="CM45" i="1"/>
  <c r="CN45" i="1"/>
  <c r="CO45" i="1"/>
  <c r="CI46" i="1"/>
  <c r="CJ46" i="1"/>
  <c r="CK46" i="1"/>
  <c r="CL46" i="1"/>
  <c r="CM46" i="1"/>
  <c r="CN46" i="1"/>
  <c r="CO46" i="1"/>
  <c r="CI47" i="1"/>
  <c r="CJ47" i="1"/>
  <c r="CK47" i="1"/>
  <c r="CL47" i="1"/>
  <c r="CM47" i="1"/>
  <c r="CN47" i="1"/>
  <c r="CO47" i="1"/>
  <c r="CI48" i="1"/>
  <c r="CJ48" i="1"/>
  <c r="CK48" i="1"/>
  <c r="CL48" i="1"/>
  <c r="CM48" i="1"/>
  <c r="CN48" i="1"/>
  <c r="CO48" i="1"/>
  <c r="CI49" i="1"/>
  <c r="CJ49" i="1"/>
  <c r="CK49" i="1"/>
  <c r="CL49" i="1"/>
  <c r="CM49" i="1"/>
  <c r="CN49" i="1"/>
  <c r="CO49" i="1"/>
  <c r="CI50" i="1"/>
  <c r="CJ50" i="1"/>
  <c r="CK50" i="1"/>
  <c r="CL50" i="1"/>
  <c r="CM50" i="1"/>
  <c r="CN50" i="1"/>
  <c r="CO50" i="1"/>
  <c r="CI51" i="1"/>
  <c r="CJ51" i="1"/>
  <c r="CK51" i="1"/>
  <c r="CL51" i="1"/>
  <c r="CM51" i="1"/>
  <c r="CN51" i="1"/>
  <c r="CO51" i="1"/>
  <c r="CI52" i="1"/>
  <c r="CJ52" i="1"/>
  <c r="CK52" i="1"/>
  <c r="CL52" i="1"/>
  <c r="CM52" i="1"/>
  <c r="CN52" i="1"/>
  <c r="CO52" i="1"/>
  <c r="CI53" i="1"/>
  <c r="CJ53" i="1"/>
  <c r="CK53" i="1"/>
  <c r="CL53" i="1"/>
  <c r="CM53" i="1"/>
  <c r="CN53" i="1"/>
  <c r="CO53" i="1"/>
  <c r="CI54" i="1"/>
  <c r="CJ54" i="1"/>
  <c r="CK54" i="1"/>
  <c r="CL54" i="1"/>
  <c r="CM54" i="1"/>
  <c r="CN54" i="1"/>
  <c r="CO54" i="1"/>
  <c r="CI55" i="1"/>
  <c r="CJ55" i="1"/>
  <c r="CK55" i="1"/>
  <c r="CL55" i="1"/>
  <c r="CM55" i="1"/>
  <c r="CN55" i="1"/>
  <c r="CO55" i="1"/>
  <c r="CI59" i="1"/>
  <c r="CJ59" i="1"/>
  <c r="CK59" i="1"/>
  <c r="CK58" i="1" s="1"/>
  <c r="CL59" i="1"/>
  <c r="CM59" i="1"/>
  <c r="CN59" i="1"/>
  <c r="CO59" i="1"/>
  <c r="CO58" i="1" s="1"/>
  <c r="CI60" i="1"/>
  <c r="CJ60" i="1"/>
  <c r="CK60" i="1"/>
  <c r="CL60" i="1"/>
  <c r="CM60" i="1"/>
  <c r="CN60" i="1"/>
  <c r="CO60" i="1"/>
  <c r="CI61" i="1"/>
  <c r="CJ61" i="1"/>
  <c r="CK61" i="1"/>
  <c r="CL61" i="1"/>
  <c r="CM61" i="1"/>
  <c r="CN61" i="1"/>
  <c r="CO61" i="1"/>
  <c r="CI82" i="1"/>
  <c r="CJ82" i="1"/>
  <c r="CJ80" i="1" s="1"/>
  <c r="CK82" i="1"/>
  <c r="CL82" i="1"/>
  <c r="CM82" i="1"/>
  <c r="CN82" i="1"/>
  <c r="CN80" i="1" s="1"/>
  <c r="CO82" i="1"/>
  <c r="CI83" i="1"/>
  <c r="CJ83" i="1"/>
  <c r="CK83" i="1"/>
  <c r="CL83" i="1"/>
  <c r="CM83" i="1"/>
  <c r="CN83" i="1"/>
  <c r="CO83" i="1"/>
  <c r="CI84" i="1"/>
  <c r="CJ84" i="1"/>
  <c r="CK84" i="1"/>
  <c r="CL84" i="1"/>
  <c r="CM84" i="1"/>
  <c r="CN84" i="1"/>
  <c r="CO84" i="1"/>
  <c r="CI114" i="1"/>
  <c r="CJ114" i="1"/>
  <c r="CK114" i="1"/>
  <c r="CL114" i="1"/>
  <c r="CM114" i="1"/>
  <c r="CN114" i="1"/>
  <c r="CO114" i="1"/>
  <c r="CI134" i="1"/>
  <c r="CJ134" i="1"/>
  <c r="CK134" i="1"/>
  <c r="CL134" i="1"/>
  <c r="CM134" i="1"/>
  <c r="CN134" i="1"/>
  <c r="CO134" i="1"/>
  <c r="CI135" i="1"/>
  <c r="CJ135" i="1"/>
  <c r="CK135" i="1"/>
  <c r="CL135" i="1"/>
  <c r="CM135" i="1"/>
  <c r="CN135" i="1"/>
  <c r="CO135" i="1"/>
  <c r="CI137" i="1"/>
  <c r="CJ137" i="1"/>
  <c r="CK137" i="1"/>
  <c r="CL137" i="1"/>
  <c r="CM137" i="1"/>
  <c r="CN137" i="1"/>
  <c r="CO137" i="1"/>
  <c r="CI138" i="1"/>
  <c r="CJ138" i="1"/>
  <c r="CK138" i="1"/>
  <c r="CL138" i="1"/>
  <c r="CM138" i="1"/>
  <c r="CN138" i="1"/>
  <c r="CO138" i="1"/>
  <c r="CI139" i="1"/>
  <c r="CJ139" i="1"/>
  <c r="CK139" i="1"/>
  <c r="CL139" i="1"/>
  <c r="CM139" i="1"/>
  <c r="CN139" i="1"/>
  <c r="CO139" i="1"/>
  <c r="CI140" i="1"/>
  <c r="CJ140" i="1"/>
  <c r="CK140" i="1"/>
  <c r="CL140" i="1"/>
  <c r="CM140" i="1"/>
  <c r="CN140" i="1"/>
  <c r="CO140" i="1"/>
  <c r="CI145" i="1"/>
  <c r="CJ145" i="1"/>
  <c r="CK145" i="1"/>
  <c r="CL145" i="1"/>
  <c r="CM145" i="1"/>
  <c r="CN145" i="1"/>
  <c r="CO145" i="1"/>
  <c r="CI146" i="1"/>
  <c r="CJ146" i="1"/>
  <c r="CK146" i="1"/>
  <c r="CL146" i="1"/>
  <c r="CM146" i="1"/>
  <c r="CN146" i="1"/>
  <c r="CO146" i="1"/>
  <c r="CI147" i="1"/>
  <c r="CJ147" i="1"/>
  <c r="CK147" i="1"/>
  <c r="CL147" i="1"/>
  <c r="CM147" i="1"/>
  <c r="CN147" i="1"/>
  <c r="CO147" i="1"/>
  <c r="CI150" i="1"/>
  <c r="CJ150" i="1"/>
  <c r="CK150" i="1"/>
  <c r="CL150" i="1"/>
  <c r="CM150" i="1"/>
  <c r="CN150" i="1"/>
  <c r="CO150" i="1"/>
  <c r="CI151" i="1"/>
  <c r="CJ151" i="1"/>
  <c r="CK151" i="1"/>
  <c r="CL151" i="1"/>
  <c r="CM151" i="1"/>
  <c r="CN151" i="1"/>
  <c r="CO151" i="1"/>
  <c r="CI152" i="1"/>
  <c r="CJ152" i="1"/>
  <c r="CK152" i="1"/>
  <c r="CL152" i="1"/>
  <c r="CM152" i="1"/>
  <c r="CN152" i="1"/>
  <c r="CO152" i="1"/>
  <c r="CI153" i="1"/>
  <c r="CJ153" i="1"/>
  <c r="CK153" i="1"/>
  <c r="CL153" i="1"/>
  <c r="CM153" i="1"/>
  <c r="CN153" i="1"/>
  <c r="CO153" i="1"/>
  <c r="CI154" i="1"/>
  <c r="CJ154" i="1"/>
  <c r="CK154" i="1"/>
  <c r="CL154" i="1"/>
  <c r="CM154" i="1"/>
  <c r="CN154" i="1"/>
  <c r="CO154" i="1"/>
  <c r="CI155" i="1"/>
  <c r="CJ155" i="1"/>
  <c r="CK155" i="1"/>
  <c r="CL155" i="1"/>
  <c r="CM155" i="1"/>
  <c r="CN155" i="1"/>
  <c r="CO155" i="1"/>
  <c r="CI156" i="1"/>
  <c r="CJ156" i="1"/>
  <c r="CK156" i="1"/>
  <c r="CL156" i="1"/>
  <c r="CM156" i="1"/>
  <c r="CN156" i="1"/>
  <c r="CO156" i="1"/>
  <c r="CI157" i="1"/>
  <c r="CJ157" i="1"/>
  <c r="CK157" i="1"/>
  <c r="CL157" i="1"/>
  <c r="CM157" i="1"/>
  <c r="CN157" i="1"/>
  <c r="CO157" i="1"/>
  <c r="CI158" i="1"/>
  <c r="CJ158" i="1"/>
  <c r="CK158" i="1"/>
  <c r="CL158" i="1"/>
  <c r="CM158" i="1"/>
  <c r="CN158" i="1"/>
  <c r="CO158" i="1"/>
  <c r="CI159" i="1"/>
  <c r="CJ159" i="1"/>
  <c r="CK159" i="1"/>
  <c r="CL159" i="1"/>
  <c r="CM159" i="1"/>
  <c r="CN159" i="1"/>
  <c r="CO159" i="1"/>
  <c r="CI160" i="1"/>
  <c r="CJ160" i="1"/>
  <c r="CK160" i="1"/>
  <c r="CL160" i="1"/>
  <c r="CM160" i="1"/>
  <c r="CN160" i="1"/>
  <c r="CO160" i="1"/>
  <c r="CI161" i="1"/>
  <c r="CJ161" i="1"/>
  <c r="CK161" i="1"/>
  <c r="CL161" i="1"/>
  <c r="CM161" i="1"/>
  <c r="CN161" i="1"/>
  <c r="CO161" i="1"/>
  <c r="CI163" i="1"/>
  <c r="CJ163" i="1"/>
  <c r="CJ162" i="1" s="1"/>
  <c r="CK163" i="1"/>
  <c r="CK162" i="1" s="1"/>
  <c r="CL163" i="1"/>
  <c r="CM163" i="1"/>
  <c r="CN163" i="1"/>
  <c r="CN162" i="1" s="1"/>
  <c r="CO163" i="1"/>
  <c r="CO162" i="1" s="1"/>
  <c r="CI164" i="1"/>
  <c r="CJ164" i="1"/>
  <c r="CK164" i="1"/>
  <c r="CL164" i="1"/>
  <c r="CM164" i="1"/>
  <c r="CN164" i="1"/>
  <c r="CO164" i="1"/>
  <c r="CI184" i="1"/>
  <c r="CJ184" i="1"/>
  <c r="CK184" i="1"/>
  <c r="CL184" i="1"/>
  <c r="CM184" i="1"/>
  <c r="CN184" i="1"/>
  <c r="CO184" i="1"/>
  <c r="CI186" i="1"/>
  <c r="CJ186" i="1"/>
  <c r="CK186" i="1"/>
  <c r="CL186" i="1"/>
  <c r="CM186" i="1"/>
  <c r="CN186" i="1"/>
  <c r="CO186" i="1"/>
  <c r="CI187" i="1"/>
  <c r="CJ187" i="1"/>
  <c r="CK187" i="1"/>
  <c r="CL187" i="1"/>
  <c r="CM187" i="1"/>
  <c r="CN187" i="1"/>
  <c r="CO187" i="1"/>
  <c r="CI188" i="1"/>
  <c r="CJ188" i="1"/>
  <c r="CK188" i="1"/>
  <c r="CL188" i="1"/>
  <c r="CM188" i="1"/>
  <c r="CN188" i="1"/>
  <c r="CO188" i="1"/>
  <c r="CI189" i="1"/>
  <c r="CJ189" i="1"/>
  <c r="CK189" i="1"/>
  <c r="CL189" i="1"/>
  <c r="CM189" i="1"/>
  <c r="CN189" i="1"/>
  <c r="CO189" i="1"/>
  <c r="CI190" i="1"/>
  <c r="CJ190" i="1"/>
  <c r="CK190" i="1"/>
  <c r="CL190" i="1"/>
  <c r="CM190" i="1"/>
  <c r="CN190" i="1"/>
  <c r="CO190" i="1"/>
  <c r="CI191" i="1"/>
  <c r="CJ191" i="1"/>
  <c r="CK191" i="1"/>
  <c r="CL191" i="1"/>
  <c r="CM191" i="1"/>
  <c r="CN191" i="1"/>
  <c r="CO191" i="1"/>
  <c r="CI192" i="1"/>
  <c r="CJ192" i="1"/>
  <c r="CK192" i="1"/>
  <c r="CL192" i="1"/>
  <c r="CM192" i="1"/>
  <c r="CN192" i="1"/>
  <c r="CO192" i="1"/>
  <c r="CI193" i="1"/>
  <c r="CJ193" i="1"/>
  <c r="CK193" i="1"/>
  <c r="CL193" i="1"/>
  <c r="CM193" i="1"/>
  <c r="CN193" i="1"/>
  <c r="CO193" i="1"/>
  <c r="CI194" i="1"/>
  <c r="CJ194" i="1"/>
  <c r="CK194" i="1"/>
  <c r="CL194" i="1"/>
  <c r="CM194" i="1"/>
  <c r="CN194" i="1"/>
  <c r="CO194" i="1"/>
  <c r="CI195" i="1"/>
  <c r="CJ195" i="1"/>
  <c r="CK195" i="1"/>
  <c r="CL195" i="1"/>
  <c r="CM195" i="1"/>
  <c r="CN195" i="1"/>
  <c r="CO195" i="1"/>
  <c r="CI196" i="1"/>
  <c r="CJ196" i="1"/>
  <c r="CK196" i="1"/>
  <c r="CL196" i="1"/>
  <c r="CM196" i="1"/>
  <c r="CN196" i="1"/>
  <c r="CO196" i="1"/>
  <c r="CI197" i="1"/>
  <c r="CJ197" i="1"/>
  <c r="CK197" i="1"/>
  <c r="CL197" i="1"/>
  <c r="CM197" i="1"/>
  <c r="CN197" i="1"/>
  <c r="CO197" i="1"/>
  <c r="CI198" i="1"/>
  <c r="CJ198" i="1"/>
  <c r="CK198" i="1"/>
  <c r="CL198" i="1"/>
  <c r="CM198" i="1"/>
  <c r="CN198" i="1"/>
  <c r="CO198" i="1"/>
  <c r="CI199" i="1"/>
  <c r="CJ199" i="1"/>
  <c r="CK199" i="1"/>
  <c r="CL199" i="1"/>
  <c r="CM199" i="1"/>
  <c r="CN199" i="1"/>
  <c r="CO199" i="1"/>
  <c r="CI200" i="1"/>
  <c r="CJ200" i="1"/>
  <c r="CK200" i="1"/>
  <c r="CL200" i="1"/>
  <c r="CM200" i="1"/>
  <c r="CN200" i="1"/>
  <c r="CO200" i="1"/>
  <c r="CI201" i="1"/>
  <c r="CJ201" i="1"/>
  <c r="CK201" i="1"/>
  <c r="CL201" i="1"/>
  <c r="CM201" i="1"/>
  <c r="CN201" i="1"/>
  <c r="CO201" i="1"/>
  <c r="CI202" i="1"/>
  <c r="CJ202" i="1"/>
  <c r="CK202" i="1"/>
  <c r="CL202" i="1"/>
  <c r="CM202" i="1"/>
  <c r="CN202" i="1"/>
  <c r="CO202" i="1"/>
  <c r="CI203" i="1"/>
  <c r="CJ203" i="1"/>
  <c r="CK203" i="1"/>
  <c r="CL203" i="1"/>
  <c r="CM203" i="1"/>
  <c r="CN203" i="1"/>
  <c r="CO203" i="1"/>
  <c r="CI205" i="1"/>
  <c r="CJ205" i="1"/>
  <c r="CK205" i="1"/>
  <c r="CL205" i="1"/>
  <c r="CM205" i="1"/>
  <c r="CN205" i="1"/>
  <c r="CO205" i="1"/>
  <c r="CI206" i="1"/>
  <c r="CJ206" i="1"/>
  <c r="CK206" i="1"/>
  <c r="CL206" i="1"/>
  <c r="CM206" i="1"/>
  <c r="CN206" i="1"/>
  <c r="CO206" i="1"/>
  <c r="CI207" i="1"/>
  <c r="CJ207" i="1"/>
  <c r="CK207" i="1"/>
  <c r="CL207" i="1"/>
  <c r="CM207" i="1"/>
  <c r="CN207" i="1"/>
  <c r="CO207" i="1"/>
  <c r="CI208" i="1"/>
  <c r="CJ208" i="1"/>
  <c r="CK208" i="1"/>
  <c r="CL208" i="1"/>
  <c r="CM208" i="1"/>
  <c r="CN208" i="1"/>
  <c r="CO208" i="1"/>
  <c r="CH21" i="1"/>
  <c r="CH23" i="1"/>
  <c r="CH25" i="1"/>
  <c r="CH29" i="1"/>
  <c r="CH30" i="1"/>
  <c r="CH31" i="1"/>
  <c r="CH32" i="1"/>
  <c r="CH33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9" i="1"/>
  <c r="CH60" i="1"/>
  <c r="CH61" i="1"/>
  <c r="CH81" i="1"/>
  <c r="CH82" i="1"/>
  <c r="CH83" i="1"/>
  <c r="CH84" i="1"/>
  <c r="CH114" i="1"/>
  <c r="CH134" i="1"/>
  <c r="CH135" i="1"/>
  <c r="CH137" i="1"/>
  <c r="CH138" i="1"/>
  <c r="CH139" i="1"/>
  <c r="CH140" i="1"/>
  <c r="CH145" i="1"/>
  <c r="CH146" i="1"/>
  <c r="CH147" i="1"/>
  <c r="CH150" i="1"/>
  <c r="CH151" i="1"/>
  <c r="CH152" i="1"/>
  <c r="CH153" i="1"/>
  <c r="CH154" i="1"/>
  <c r="CH155" i="1"/>
  <c r="CH156" i="1"/>
  <c r="CH157" i="1"/>
  <c r="CH158" i="1"/>
  <c r="CH159" i="1"/>
  <c r="CH160" i="1"/>
  <c r="CH161" i="1"/>
  <c r="CH163" i="1"/>
  <c r="CH164" i="1"/>
  <c r="CH184" i="1"/>
  <c r="CH186" i="1"/>
  <c r="CH187" i="1"/>
  <c r="CH188" i="1"/>
  <c r="CH189" i="1"/>
  <c r="CH190" i="1"/>
  <c r="CH191" i="1"/>
  <c r="CH192" i="1"/>
  <c r="CH193" i="1"/>
  <c r="CH194" i="1"/>
  <c r="CH195" i="1"/>
  <c r="CH196" i="1"/>
  <c r="CH197" i="1"/>
  <c r="CH198" i="1"/>
  <c r="CH199" i="1"/>
  <c r="CH200" i="1"/>
  <c r="CH201" i="1"/>
  <c r="CH202" i="1"/>
  <c r="CH203" i="1"/>
  <c r="CH205" i="1"/>
  <c r="CH206" i="1"/>
  <c r="CH207" i="1"/>
  <c r="CH208" i="1"/>
  <c r="O28" i="1"/>
  <c r="E28" i="1"/>
  <c r="F28" i="1"/>
  <c r="G28" i="1"/>
  <c r="H28" i="1"/>
  <c r="I28" i="1"/>
  <c r="J28" i="1"/>
  <c r="K28" i="1"/>
  <c r="L28" i="1"/>
  <c r="M28" i="1"/>
  <c r="N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E57" i="1"/>
  <c r="H57" i="1"/>
  <c r="I57" i="1"/>
  <c r="L57" i="1"/>
  <c r="M57" i="1"/>
  <c r="O57" i="1"/>
  <c r="P57" i="1"/>
  <c r="S57" i="1"/>
  <c r="T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E79" i="1"/>
  <c r="F79" i="1"/>
  <c r="I79" i="1"/>
  <c r="J79" i="1"/>
  <c r="M79" i="1"/>
  <c r="N79" i="1"/>
  <c r="O79" i="1"/>
  <c r="Q79" i="1"/>
  <c r="R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E149" i="1"/>
  <c r="E148" i="1" s="1"/>
  <c r="F149" i="1"/>
  <c r="G149" i="1"/>
  <c r="H149" i="1"/>
  <c r="H148" i="1" s="1"/>
  <c r="I149" i="1"/>
  <c r="I148" i="1" s="1"/>
  <c r="J149" i="1"/>
  <c r="K149" i="1"/>
  <c r="L149" i="1"/>
  <c r="L148" i="1" s="1"/>
  <c r="M149" i="1"/>
  <c r="M148" i="1" s="1"/>
  <c r="N149" i="1"/>
  <c r="O149" i="1"/>
  <c r="P149" i="1"/>
  <c r="Q149" i="1"/>
  <c r="Q148" i="1" s="1"/>
  <c r="R149" i="1"/>
  <c r="S149" i="1"/>
  <c r="T149" i="1"/>
  <c r="U149" i="1"/>
  <c r="U148" i="1" s="1"/>
  <c r="V149" i="1"/>
  <c r="V148" i="1" s="1"/>
  <c r="W149" i="1"/>
  <c r="W148" i="1" s="1"/>
  <c r="X149" i="1"/>
  <c r="X148" i="1" s="1"/>
  <c r="Y149" i="1"/>
  <c r="Y148" i="1" s="1"/>
  <c r="Z149" i="1"/>
  <c r="Z148" i="1" s="1"/>
  <c r="AA149" i="1"/>
  <c r="AA148" i="1" s="1"/>
  <c r="AB149" i="1"/>
  <c r="AB148" i="1" s="1"/>
  <c r="AC149" i="1"/>
  <c r="AC148" i="1" s="1"/>
  <c r="AD149" i="1"/>
  <c r="AD148" i="1" s="1"/>
  <c r="AE149" i="1"/>
  <c r="AE148" i="1" s="1"/>
  <c r="AF149" i="1"/>
  <c r="AF148" i="1" s="1"/>
  <c r="AG149" i="1"/>
  <c r="AG148" i="1" s="1"/>
  <c r="AH149" i="1"/>
  <c r="AH148" i="1" s="1"/>
  <c r="AI149" i="1"/>
  <c r="AI148" i="1" s="1"/>
  <c r="AJ149" i="1"/>
  <c r="AJ148" i="1" s="1"/>
  <c r="AK149" i="1"/>
  <c r="AK148" i="1" s="1"/>
  <c r="AL149" i="1"/>
  <c r="AL148" i="1" s="1"/>
  <c r="AM149" i="1"/>
  <c r="AM148" i="1" s="1"/>
  <c r="AN149" i="1"/>
  <c r="AN148" i="1" s="1"/>
  <c r="AO149" i="1"/>
  <c r="AO148" i="1" s="1"/>
  <c r="AP149" i="1"/>
  <c r="AP148" i="1" s="1"/>
  <c r="AQ149" i="1"/>
  <c r="AQ148" i="1" s="1"/>
  <c r="AR149" i="1"/>
  <c r="AR148" i="1" s="1"/>
  <c r="AS149" i="1"/>
  <c r="AS148" i="1" s="1"/>
  <c r="AT149" i="1"/>
  <c r="AT148" i="1" s="1"/>
  <c r="AU149" i="1"/>
  <c r="AU148" i="1" s="1"/>
  <c r="AV149" i="1"/>
  <c r="AV148" i="1" s="1"/>
  <c r="AW149" i="1"/>
  <c r="AW148" i="1" s="1"/>
  <c r="AX149" i="1"/>
  <c r="AX148" i="1" s="1"/>
  <c r="AY149" i="1"/>
  <c r="AY148" i="1" s="1"/>
  <c r="AZ149" i="1"/>
  <c r="AZ148" i="1" s="1"/>
  <c r="BA149" i="1"/>
  <c r="BA148" i="1" s="1"/>
  <c r="BB149" i="1"/>
  <c r="BB148" i="1" s="1"/>
  <c r="BC149" i="1"/>
  <c r="BC148" i="1" s="1"/>
  <c r="BD149" i="1"/>
  <c r="BD148" i="1" s="1"/>
  <c r="BE149" i="1"/>
  <c r="BE148" i="1" s="1"/>
  <c r="BF149" i="1"/>
  <c r="BF148" i="1" s="1"/>
  <c r="BG149" i="1"/>
  <c r="BG148" i="1" s="1"/>
  <c r="BH149" i="1"/>
  <c r="BH148" i="1" s="1"/>
  <c r="BI149" i="1"/>
  <c r="BI148" i="1" s="1"/>
  <c r="BJ149" i="1"/>
  <c r="BJ148" i="1" s="1"/>
  <c r="BK149" i="1"/>
  <c r="BK148" i="1" s="1"/>
  <c r="BL149" i="1"/>
  <c r="BL148" i="1" s="1"/>
  <c r="BM149" i="1"/>
  <c r="BM148" i="1" s="1"/>
  <c r="BN149" i="1"/>
  <c r="BN148" i="1" s="1"/>
  <c r="BO149" i="1"/>
  <c r="BO148" i="1" s="1"/>
  <c r="BP149" i="1"/>
  <c r="BP148" i="1" s="1"/>
  <c r="BQ149" i="1"/>
  <c r="BQ148" i="1" s="1"/>
  <c r="BR149" i="1"/>
  <c r="BR148" i="1" s="1"/>
  <c r="BS149" i="1"/>
  <c r="BS148" i="1" s="1"/>
  <c r="BT149" i="1"/>
  <c r="BT148" i="1" s="1"/>
  <c r="BU149" i="1"/>
  <c r="BU148" i="1" s="1"/>
  <c r="BV149" i="1"/>
  <c r="BV148" i="1" s="1"/>
  <c r="BW149" i="1"/>
  <c r="BW148" i="1" s="1"/>
  <c r="BX149" i="1"/>
  <c r="BX148" i="1" s="1"/>
  <c r="BY149" i="1"/>
  <c r="BY148" i="1" s="1"/>
  <c r="BZ149" i="1"/>
  <c r="BZ148" i="1" s="1"/>
  <c r="CA149" i="1"/>
  <c r="CA148" i="1" s="1"/>
  <c r="CB149" i="1"/>
  <c r="CB148" i="1" s="1"/>
  <c r="CC149" i="1"/>
  <c r="CC148" i="1" s="1"/>
  <c r="CD149" i="1"/>
  <c r="CD148" i="1" s="1"/>
  <c r="CE149" i="1"/>
  <c r="CE148" i="1" s="1"/>
  <c r="CF149" i="1"/>
  <c r="CF148" i="1" s="1"/>
  <c r="CG149" i="1"/>
  <c r="CG148" i="1" s="1"/>
  <c r="E22" i="1"/>
  <c r="F22" i="1"/>
  <c r="H22" i="1"/>
  <c r="L22" i="1"/>
  <c r="M22" i="1"/>
  <c r="O22" i="1"/>
  <c r="P22" i="1"/>
  <c r="S22" i="1"/>
  <c r="T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E24" i="1"/>
  <c r="F24" i="1"/>
  <c r="J24" i="1"/>
  <c r="N24" i="1"/>
  <c r="O24" i="1"/>
  <c r="R24" i="1"/>
  <c r="S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D185" i="1"/>
  <c r="D24" i="1" s="1"/>
  <c r="D22" i="1"/>
  <c r="D149" i="1"/>
  <c r="D148" i="1" s="1"/>
  <c r="D79" i="1"/>
  <c r="D57" i="1"/>
  <c r="D34" i="1"/>
  <c r="D28" i="1"/>
  <c r="CH80" i="1" l="1"/>
  <c r="CL162" i="1"/>
  <c r="CM136" i="1"/>
  <c r="CO80" i="1"/>
  <c r="CK80" i="1"/>
  <c r="CL58" i="1"/>
  <c r="CP80" i="1"/>
  <c r="CV136" i="1"/>
  <c r="CR136" i="1"/>
  <c r="CT80" i="1"/>
  <c r="CW58" i="1"/>
  <c r="CS58" i="1"/>
  <c r="CI136" i="1"/>
  <c r="CO185" i="1"/>
  <c r="CK185" i="1"/>
  <c r="CP185" i="1"/>
  <c r="CU185" i="1"/>
  <c r="CQ185" i="1"/>
  <c r="CH136" i="1"/>
  <c r="CN185" i="1"/>
  <c r="CJ185" i="1"/>
  <c r="CL136" i="1"/>
  <c r="CT185" i="1"/>
  <c r="CQ136" i="1"/>
  <c r="CH162" i="1"/>
  <c r="CM185" i="1"/>
  <c r="CI185" i="1"/>
  <c r="CO136" i="1"/>
  <c r="CK136" i="1"/>
  <c r="CM80" i="1"/>
  <c r="CI80" i="1"/>
  <c r="CN58" i="1"/>
  <c r="CJ58" i="1"/>
  <c r="CP136" i="1"/>
  <c r="CW185" i="1"/>
  <c r="CS185" i="1"/>
  <c r="CT136" i="1"/>
  <c r="CV80" i="1"/>
  <c r="CR80" i="1"/>
  <c r="CQ58" i="1"/>
  <c r="CH185" i="1"/>
  <c r="CH58" i="1"/>
  <c r="CL185" i="1"/>
  <c r="CM162" i="1"/>
  <c r="CI162" i="1"/>
  <c r="CN136" i="1"/>
  <c r="CJ136" i="1"/>
  <c r="CL80" i="1"/>
  <c r="CM58" i="1"/>
  <c r="CI58" i="1"/>
  <c r="CP162" i="1"/>
  <c r="CP58" i="1"/>
  <c r="CV185" i="1"/>
  <c r="CR185" i="1"/>
  <c r="CQ162" i="1"/>
  <c r="CW136" i="1"/>
  <c r="CS136" i="1"/>
  <c r="CU80" i="1"/>
  <c r="CQ80" i="1"/>
  <c r="CT58" i="1"/>
  <c r="CI28" i="1"/>
  <c r="CW79" i="1"/>
  <c r="CM28" i="1"/>
  <c r="CN149" i="1"/>
  <c r="CU28" i="1"/>
  <c r="CO28" i="1"/>
  <c r="CK28" i="1"/>
  <c r="CU34" i="1"/>
  <c r="CM34" i="1"/>
  <c r="CN22" i="1"/>
  <c r="CP79" i="1"/>
  <c r="CV57" i="1"/>
  <c r="CJ57" i="1"/>
  <c r="CH28" i="1"/>
  <c r="CQ34" i="1"/>
  <c r="CI34" i="1"/>
  <c r="CU24" i="1"/>
  <c r="CR22" i="1"/>
  <c r="CS148" i="1"/>
  <c r="CT79" i="1"/>
  <c r="CL79" i="1"/>
  <c r="CR57" i="1"/>
  <c r="CN57" i="1"/>
  <c r="CT24" i="1"/>
  <c r="CP24" i="1"/>
  <c r="CL24" i="1"/>
  <c r="CQ22" i="1"/>
  <c r="CJ148" i="1"/>
  <c r="CS79" i="1"/>
  <c r="CO79" i="1"/>
  <c r="CK79" i="1"/>
  <c r="CB27" i="1"/>
  <c r="CB26" i="1" s="1"/>
  <c r="CB19" i="1" s="1"/>
  <c r="BT27" i="1"/>
  <c r="BT26" i="1" s="1"/>
  <c r="BT19" i="1" s="1"/>
  <c r="BL27" i="1"/>
  <c r="BL26" i="1" s="1"/>
  <c r="BL19" i="1" s="1"/>
  <c r="AV27" i="1"/>
  <c r="AV26" i="1" s="1"/>
  <c r="AV19" i="1" s="1"/>
  <c r="AF27" i="1"/>
  <c r="AF26" i="1" s="1"/>
  <c r="AF19" i="1" s="1"/>
  <c r="CN34" i="1"/>
  <c r="CW28" i="1"/>
  <c r="CN28" i="1"/>
  <c r="CJ28" i="1"/>
  <c r="CQ28" i="1"/>
  <c r="CJ22" i="1"/>
  <c r="CH79" i="1"/>
  <c r="CH24" i="1"/>
  <c r="CU22" i="1"/>
  <c r="CN148" i="1"/>
  <c r="CK149" i="1"/>
  <c r="CW149" i="1"/>
  <c r="CV28" i="1"/>
  <c r="CJ149" i="1"/>
  <c r="CS149" i="1"/>
  <c r="CV22" i="1"/>
  <c r="CW148" i="1"/>
  <c r="CV34" i="1"/>
  <c r="CR28" i="1"/>
  <c r="CO149" i="1"/>
  <c r="CQ29" i="1"/>
  <c r="U24" i="1"/>
  <c r="CW24" i="1" s="1"/>
  <c r="Q24" i="1"/>
  <c r="CS24" i="1" s="1"/>
  <c r="M24" i="1"/>
  <c r="CO24" i="1" s="1"/>
  <c r="I24" i="1"/>
  <c r="CK24" i="1" s="1"/>
  <c r="R22" i="1"/>
  <c r="CT22" i="1" s="1"/>
  <c r="N22" i="1"/>
  <c r="CP22" i="1" s="1"/>
  <c r="J22" i="1"/>
  <c r="CL22" i="1" s="1"/>
  <c r="CH22" i="1"/>
  <c r="S148" i="1"/>
  <c r="CU148" i="1" s="1"/>
  <c r="CU149" i="1"/>
  <c r="O148" i="1"/>
  <c r="CQ148" i="1" s="1"/>
  <c r="CQ149" i="1"/>
  <c r="K148" i="1"/>
  <c r="CM148" i="1" s="1"/>
  <c r="CM149" i="1"/>
  <c r="G148" i="1"/>
  <c r="CI148" i="1" s="1"/>
  <c r="CI149" i="1"/>
  <c r="T24" i="1"/>
  <c r="CV24" i="1" s="1"/>
  <c r="P24" i="1"/>
  <c r="CR24" i="1" s="1"/>
  <c r="L24" i="1"/>
  <c r="CN24" i="1" s="1"/>
  <c r="H24" i="1"/>
  <c r="CJ24" i="1" s="1"/>
  <c r="U22" i="1"/>
  <c r="CW22" i="1" s="1"/>
  <c r="Q22" i="1"/>
  <c r="CS22" i="1" s="1"/>
  <c r="CO22" i="1"/>
  <c r="I22" i="1"/>
  <c r="CK22" i="1" s="1"/>
  <c r="CT149" i="1"/>
  <c r="N148" i="1"/>
  <c r="CP148" i="1" s="1"/>
  <c r="CP149" i="1"/>
  <c r="J148" i="1"/>
  <c r="CL148" i="1" s="1"/>
  <c r="CL149" i="1"/>
  <c r="F148" i="1"/>
  <c r="CH148" i="1" s="1"/>
  <c r="CH149" i="1"/>
  <c r="CW34" i="1"/>
  <c r="CS34" i="1"/>
  <c r="CO34" i="1"/>
  <c r="CK34" i="1"/>
  <c r="CP28" i="1"/>
  <c r="CL28" i="1"/>
  <c r="CT28" i="1"/>
  <c r="T79" i="1"/>
  <c r="CV79" i="1" s="1"/>
  <c r="P79" i="1"/>
  <c r="CR79" i="1" s="1"/>
  <c r="L79" i="1"/>
  <c r="CN79" i="1" s="1"/>
  <c r="H79" i="1"/>
  <c r="CJ79" i="1" s="1"/>
  <c r="CU57" i="1"/>
  <c r="CQ57" i="1"/>
  <c r="K57" i="1"/>
  <c r="CM57" i="1" s="1"/>
  <c r="G57" i="1"/>
  <c r="CI57" i="1" s="1"/>
  <c r="CR34" i="1"/>
  <c r="CJ34" i="1"/>
  <c r="CS28" i="1"/>
  <c r="CQ140" i="1"/>
  <c r="R148" i="1"/>
  <c r="CT148" i="1" s="1"/>
  <c r="S79" i="1"/>
  <c r="CU79" i="1" s="1"/>
  <c r="CQ79" i="1"/>
  <c r="K79" i="1"/>
  <c r="CM79" i="1" s="1"/>
  <c r="G79" i="1"/>
  <c r="CI79" i="1" s="1"/>
  <c r="R57" i="1"/>
  <c r="CT57" i="1" s="1"/>
  <c r="N57" i="1"/>
  <c r="CP57" i="1" s="1"/>
  <c r="J57" i="1"/>
  <c r="CL57" i="1" s="1"/>
  <c r="F57" i="1"/>
  <c r="CH57" i="1" s="1"/>
  <c r="CQ24" i="1"/>
  <c r="K24" i="1"/>
  <c r="CM24" i="1" s="1"/>
  <c r="G24" i="1"/>
  <c r="CI24" i="1" s="1"/>
  <c r="CO148" i="1"/>
  <c r="CK148" i="1"/>
  <c r="U57" i="1"/>
  <c r="CW57" i="1" s="1"/>
  <c r="Q57" i="1"/>
  <c r="CS57" i="1" s="1"/>
  <c r="CO57" i="1"/>
  <c r="CK57" i="1"/>
  <c r="K22" i="1"/>
  <c r="CM22" i="1" s="1"/>
  <c r="G22" i="1"/>
  <c r="CI22" i="1" s="1"/>
  <c r="T148" i="1"/>
  <c r="CV148" i="1" s="1"/>
  <c r="CV149" i="1"/>
  <c r="P148" i="1"/>
  <c r="CR148" i="1" s="1"/>
  <c r="CR149" i="1"/>
  <c r="CE115" i="1"/>
  <c r="CE56" i="1" s="1"/>
  <c r="CE20" i="1" s="1"/>
  <c r="CA115" i="1"/>
  <c r="CA56" i="1" s="1"/>
  <c r="CA20" i="1" s="1"/>
  <c r="BW115" i="1"/>
  <c r="BW56" i="1" s="1"/>
  <c r="BW20" i="1" s="1"/>
  <c r="BG115" i="1"/>
  <c r="BG56" i="1" s="1"/>
  <c r="BG20" i="1" s="1"/>
  <c r="BC115" i="1"/>
  <c r="BC56" i="1" s="1"/>
  <c r="BC20" i="1" s="1"/>
  <c r="AY115" i="1"/>
  <c r="AY56" i="1" s="1"/>
  <c r="AY20" i="1" s="1"/>
  <c r="AU115" i="1"/>
  <c r="AU56" i="1" s="1"/>
  <c r="AU20" i="1" s="1"/>
  <c r="AQ115" i="1"/>
  <c r="AQ56" i="1" s="1"/>
  <c r="AQ20" i="1" s="1"/>
  <c r="AI115" i="1"/>
  <c r="AI56" i="1" s="1"/>
  <c r="AI20" i="1" s="1"/>
  <c r="AE115" i="1"/>
  <c r="AE56" i="1" s="1"/>
  <c r="AE20" i="1" s="1"/>
  <c r="AA115" i="1"/>
  <c r="AA56" i="1" s="1"/>
  <c r="AA20" i="1" s="1"/>
  <c r="CT34" i="1"/>
  <c r="CP34" i="1"/>
  <c r="J27" i="1"/>
  <c r="CL34" i="1"/>
  <c r="CH34" i="1"/>
  <c r="W115" i="1"/>
  <c r="W56" i="1" s="1"/>
  <c r="W20" i="1" s="1"/>
  <c r="BO115" i="1"/>
  <c r="BO56" i="1" s="1"/>
  <c r="BO20" i="1" s="1"/>
  <c r="AN27" i="1"/>
  <c r="AN26" i="1" s="1"/>
  <c r="AN19" i="1" s="1"/>
  <c r="BD27" i="1"/>
  <c r="BD26" i="1" s="1"/>
  <c r="BD19" i="1" s="1"/>
  <c r="CG27" i="1"/>
  <c r="CG26" i="1" s="1"/>
  <c r="CG19" i="1" s="1"/>
  <c r="BY27" i="1"/>
  <c r="BY26" i="1" s="1"/>
  <c r="BY19" i="1" s="1"/>
  <c r="BQ27" i="1"/>
  <c r="BQ26" i="1" s="1"/>
  <c r="BQ19" i="1" s="1"/>
  <c r="BI27" i="1"/>
  <c r="BI26" i="1" s="1"/>
  <c r="BI19" i="1" s="1"/>
  <c r="BA27" i="1"/>
  <c r="BA26" i="1" s="1"/>
  <c r="BA19" i="1" s="1"/>
  <c r="AS27" i="1"/>
  <c r="AS26" i="1" s="1"/>
  <c r="AS19" i="1" s="1"/>
  <c r="AK27" i="1"/>
  <c r="AK26" i="1" s="1"/>
  <c r="AK19" i="1" s="1"/>
  <c r="CD115" i="1"/>
  <c r="CD56" i="1" s="1"/>
  <c r="CD20" i="1" s="1"/>
  <c r="BZ115" i="1"/>
  <c r="BZ56" i="1" s="1"/>
  <c r="BZ20" i="1" s="1"/>
  <c r="BV115" i="1"/>
  <c r="BV56" i="1" s="1"/>
  <c r="BV20" i="1" s="1"/>
  <c r="BR115" i="1"/>
  <c r="BR56" i="1" s="1"/>
  <c r="BR20" i="1" s="1"/>
  <c r="BN115" i="1"/>
  <c r="BN56" i="1" s="1"/>
  <c r="BN20" i="1" s="1"/>
  <c r="BJ115" i="1"/>
  <c r="BJ56" i="1" s="1"/>
  <c r="BJ20" i="1" s="1"/>
  <c r="BF115" i="1"/>
  <c r="BF56" i="1" s="1"/>
  <c r="BF20" i="1" s="1"/>
  <c r="BB115" i="1"/>
  <c r="BB56" i="1" s="1"/>
  <c r="BB20" i="1" s="1"/>
  <c r="AX115" i="1"/>
  <c r="AX56" i="1" s="1"/>
  <c r="AX20" i="1" s="1"/>
  <c r="AT115" i="1"/>
  <c r="AT56" i="1" s="1"/>
  <c r="AT20" i="1" s="1"/>
  <c r="AP115" i="1"/>
  <c r="AP56" i="1" s="1"/>
  <c r="AP20" i="1" s="1"/>
  <c r="AL115" i="1"/>
  <c r="AL56" i="1" s="1"/>
  <c r="AL20" i="1" s="1"/>
  <c r="AH115" i="1"/>
  <c r="AH56" i="1" s="1"/>
  <c r="AH20" i="1" s="1"/>
  <c r="AD115" i="1"/>
  <c r="AD56" i="1" s="1"/>
  <c r="AD20" i="1" s="1"/>
  <c r="Z115" i="1"/>
  <c r="Z56" i="1" s="1"/>
  <c r="Z20" i="1" s="1"/>
  <c r="V115" i="1"/>
  <c r="CF115" i="1"/>
  <c r="CF56" i="1" s="1"/>
  <c r="CF20" i="1" s="1"/>
  <c r="CB115" i="1"/>
  <c r="CB56" i="1" s="1"/>
  <c r="CB20" i="1" s="1"/>
  <c r="BX115" i="1"/>
  <c r="BX56" i="1" s="1"/>
  <c r="BX20" i="1" s="1"/>
  <c r="BT115" i="1"/>
  <c r="BT56" i="1" s="1"/>
  <c r="BT20" i="1" s="1"/>
  <c r="BP115" i="1"/>
  <c r="BP56" i="1" s="1"/>
  <c r="BP20" i="1" s="1"/>
  <c r="BL115" i="1"/>
  <c r="BL56" i="1" s="1"/>
  <c r="BL20" i="1" s="1"/>
  <c r="BH115" i="1"/>
  <c r="BH56" i="1" s="1"/>
  <c r="BH20" i="1" s="1"/>
  <c r="BD115" i="1"/>
  <c r="BD56" i="1" s="1"/>
  <c r="BD20" i="1" s="1"/>
  <c r="AZ115" i="1"/>
  <c r="AZ56" i="1" s="1"/>
  <c r="AZ20" i="1" s="1"/>
  <c r="AV115" i="1"/>
  <c r="AV56" i="1" s="1"/>
  <c r="AV20" i="1" s="1"/>
  <c r="AR115" i="1"/>
  <c r="AR56" i="1" s="1"/>
  <c r="AR20" i="1" s="1"/>
  <c r="AN115" i="1"/>
  <c r="AN56" i="1" s="1"/>
  <c r="AN20" i="1" s="1"/>
  <c r="AN18" i="1" s="1"/>
  <c r="AJ115" i="1"/>
  <c r="AJ56" i="1" s="1"/>
  <c r="AJ20" i="1" s="1"/>
  <c r="AF115" i="1"/>
  <c r="AF56" i="1" s="1"/>
  <c r="AF20" i="1" s="1"/>
  <c r="AB115" i="1"/>
  <c r="AB56" i="1" s="1"/>
  <c r="AB20" i="1" s="1"/>
  <c r="X115" i="1"/>
  <c r="X56" i="1" s="1"/>
  <c r="X20" i="1" s="1"/>
  <c r="CC27" i="1"/>
  <c r="CC26" i="1" s="1"/>
  <c r="CC19" i="1" s="1"/>
  <c r="BU27" i="1"/>
  <c r="BU26" i="1" s="1"/>
  <c r="BU19" i="1" s="1"/>
  <c r="BM27" i="1"/>
  <c r="BM26" i="1" s="1"/>
  <c r="BM19" i="1" s="1"/>
  <c r="BE27" i="1"/>
  <c r="BE26" i="1" s="1"/>
  <c r="BE19" i="1" s="1"/>
  <c r="AW27" i="1"/>
  <c r="AW26" i="1" s="1"/>
  <c r="AW19" i="1" s="1"/>
  <c r="AO27" i="1"/>
  <c r="AO26" i="1" s="1"/>
  <c r="AO19" i="1" s="1"/>
  <c r="AG27" i="1"/>
  <c r="AG26" i="1" s="1"/>
  <c r="AG19" i="1" s="1"/>
  <c r="BS115" i="1"/>
  <c r="BS56" i="1" s="1"/>
  <c r="BS20" i="1" s="1"/>
  <c r="AM115" i="1"/>
  <c r="AM56" i="1" s="1"/>
  <c r="AM20" i="1" s="1"/>
  <c r="CF27" i="1"/>
  <c r="CF26" i="1" s="1"/>
  <c r="CF19" i="1" s="1"/>
  <c r="BX27" i="1"/>
  <c r="BX26" i="1" s="1"/>
  <c r="BX19" i="1" s="1"/>
  <c r="BP27" i="1"/>
  <c r="BP26" i="1" s="1"/>
  <c r="BP19" i="1" s="1"/>
  <c r="BH27" i="1"/>
  <c r="BH26" i="1" s="1"/>
  <c r="BH19" i="1" s="1"/>
  <c r="AZ27" i="1"/>
  <c r="AZ26" i="1" s="1"/>
  <c r="AZ19" i="1" s="1"/>
  <c r="AR27" i="1"/>
  <c r="AR26" i="1" s="1"/>
  <c r="AR19" i="1" s="1"/>
  <c r="AJ27" i="1"/>
  <c r="AJ26" i="1" s="1"/>
  <c r="AJ19" i="1" s="1"/>
  <c r="CG115" i="1"/>
  <c r="CG56" i="1" s="1"/>
  <c r="CG20" i="1" s="1"/>
  <c r="CC115" i="1"/>
  <c r="CC56" i="1" s="1"/>
  <c r="CC20" i="1" s="1"/>
  <c r="BY115" i="1"/>
  <c r="BY56" i="1" s="1"/>
  <c r="BY20" i="1" s="1"/>
  <c r="BY18" i="1" s="1"/>
  <c r="BU115" i="1"/>
  <c r="BU56" i="1" s="1"/>
  <c r="BU20" i="1" s="1"/>
  <c r="BQ115" i="1"/>
  <c r="BQ56" i="1" s="1"/>
  <c r="BQ20" i="1" s="1"/>
  <c r="BM115" i="1"/>
  <c r="BM56" i="1" s="1"/>
  <c r="BM20" i="1" s="1"/>
  <c r="BI115" i="1"/>
  <c r="BI56" i="1" s="1"/>
  <c r="BI20" i="1" s="1"/>
  <c r="BE115" i="1"/>
  <c r="BE56" i="1" s="1"/>
  <c r="BE20" i="1" s="1"/>
  <c r="BA115" i="1"/>
  <c r="BA56" i="1" s="1"/>
  <c r="BA20" i="1" s="1"/>
  <c r="AW115" i="1"/>
  <c r="AW56" i="1" s="1"/>
  <c r="AW20" i="1" s="1"/>
  <c r="AS115" i="1"/>
  <c r="AS56" i="1" s="1"/>
  <c r="AS20" i="1" s="1"/>
  <c r="AS18" i="1" s="1"/>
  <c r="AO115" i="1"/>
  <c r="AO56" i="1" s="1"/>
  <c r="AO20" i="1" s="1"/>
  <c r="AK115" i="1"/>
  <c r="AK56" i="1" s="1"/>
  <c r="AK20" i="1" s="1"/>
  <c r="AG115" i="1"/>
  <c r="AG56" i="1" s="1"/>
  <c r="AG20" i="1" s="1"/>
  <c r="AC115" i="1"/>
  <c r="AC56" i="1" s="1"/>
  <c r="AC20" i="1" s="1"/>
  <c r="Y115" i="1"/>
  <c r="Y56" i="1" s="1"/>
  <c r="Y20" i="1" s="1"/>
  <c r="U115" i="1"/>
  <c r="Q115" i="1"/>
  <c r="M115" i="1"/>
  <c r="I115" i="1"/>
  <c r="E115" i="1"/>
  <c r="E56" i="1" s="1"/>
  <c r="E20" i="1" s="1"/>
  <c r="AB27" i="1"/>
  <c r="AB26" i="1" s="1"/>
  <c r="AB19" i="1" s="1"/>
  <c r="X27" i="1"/>
  <c r="X26" i="1" s="1"/>
  <c r="X19" i="1" s="1"/>
  <c r="D27" i="1"/>
  <c r="D26" i="1" s="1"/>
  <c r="D19" i="1" s="1"/>
  <c r="Z27" i="1"/>
  <c r="Z26" i="1" s="1"/>
  <c r="Z19" i="1" s="1"/>
  <c r="R27" i="1"/>
  <c r="CE27" i="1"/>
  <c r="CE26" i="1" s="1"/>
  <c r="CE19" i="1" s="1"/>
  <c r="CA27" i="1"/>
  <c r="CA26" i="1" s="1"/>
  <c r="CA19" i="1" s="1"/>
  <c r="BW27" i="1"/>
  <c r="BW26" i="1" s="1"/>
  <c r="BW19" i="1" s="1"/>
  <c r="BS27" i="1"/>
  <c r="BS26" i="1" s="1"/>
  <c r="BS19" i="1" s="1"/>
  <c r="BO27" i="1"/>
  <c r="BO26" i="1" s="1"/>
  <c r="BO19" i="1" s="1"/>
  <c r="BK27" i="1"/>
  <c r="BK26" i="1" s="1"/>
  <c r="BK19" i="1" s="1"/>
  <c r="BG27" i="1"/>
  <c r="BG26" i="1" s="1"/>
  <c r="BG19" i="1" s="1"/>
  <c r="BC27" i="1"/>
  <c r="BC26" i="1" s="1"/>
  <c r="BC19" i="1" s="1"/>
  <c r="AY27" i="1"/>
  <c r="AY26" i="1" s="1"/>
  <c r="AY19" i="1" s="1"/>
  <c r="AU27" i="1"/>
  <c r="AU26" i="1" s="1"/>
  <c r="AU19" i="1" s="1"/>
  <c r="AQ27" i="1"/>
  <c r="AQ26" i="1" s="1"/>
  <c r="AQ19" i="1" s="1"/>
  <c r="AM27" i="1"/>
  <c r="AM26" i="1" s="1"/>
  <c r="AM19" i="1" s="1"/>
  <c r="AI27" i="1"/>
  <c r="AI26" i="1" s="1"/>
  <c r="AI19" i="1" s="1"/>
  <c r="AE27" i="1"/>
  <c r="AE26" i="1" s="1"/>
  <c r="AE19" i="1" s="1"/>
  <c r="AA27" i="1"/>
  <c r="AA26" i="1" s="1"/>
  <c r="AA19" i="1" s="1"/>
  <c r="W27" i="1"/>
  <c r="W26" i="1" s="1"/>
  <c r="W19" i="1" s="1"/>
  <c r="T115" i="1"/>
  <c r="P115" i="1"/>
  <c r="L115" i="1"/>
  <c r="H115" i="1"/>
  <c r="O115" i="1"/>
  <c r="G115" i="1"/>
  <c r="R115" i="1"/>
  <c r="N115" i="1"/>
  <c r="J115" i="1"/>
  <c r="F115" i="1"/>
  <c r="D115" i="1"/>
  <c r="D56" i="1" s="1"/>
  <c r="D20" i="1" s="1"/>
  <c r="S115" i="1"/>
  <c r="K115" i="1"/>
  <c r="T27" i="1"/>
  <c r="P27" i="1"/>
  <c r="L27" i="1"/>
  <c r="H27" i="1"/>
  <c r="S27" i="1"/>
  <c r="O27" i="1"/>
  <c r="K27" i="1"/>
  <c r="G27" i="1"/>
  <c r="V56" i="1"/>
  <c r="V20" i="1" s="1"/>
  <c r="CD27" i="1"/>
  <c r="CD26" i="1" s="1"/>
  <c r="CD19" i="1" s="1"/>
  <c r="BZ27" i="1"/>
  <c r="BZ26" i="1" s="1"/>
  <c r="BZ19" i="1" s="1"/>
  <c r="BV27" i="1"/>
  <c r="BV26" i="1" s="1"/>
  <c r="BV19" i="1" s="1"/>
  <c r="BR27" i="1"/>
  <c r="BR26" i="1" s="1"/>
  <c r="BR19" i="1" s="1"/>
  <c r="BN27" i="1"/>
  <c r="BN26" i="1" s="1"/>
  <c r="BN19" i="1" s="1"/>
  <c r="BJ27" i="1"/>
  <c r="BJ26" i="1" s="1"/>
  <c r="BJ19" i="1" s="1"/>
  <c r="BF27" i="1"/>
  <c r="BF26" i="1" s="1"/>
  <c r="BF19" i="1" s="1"/>
  <c r="BB27" i="1"/>
  <c r="BB26" i="1" s="1"/>
  <c r="BB19" i="1" s="1"/>
  <c r="AX27" i="1"/>
  <c r="AX26" i="1" s="1"/>
  <c r="AX19" i="1" s="1"/>
  <c r="AT27" i="1"/>
  <c r="AT26" i="1" s="1"/>
  <c r="AT19" i="1" s="1"/>
  <c r="AP27" i="1"/>
  <c r="AP26" i="1" s="1"/>
  <c r="AP19" i="1" s="1"/>
  <c r="AL27" i="1"/>
  <c r="AL26" i="1" s="1"/>
  <c r="AL19" i="1" s="1"/>
  <c r="AH27" i="1"/>
  <c r="AH26" i="1" s="1"/>
  <c r="AH19" i="1" s="1"/>
  <c r="AD27" i="1"/>
  <c r="AD26" i="1" s="1"/>
  <c r="AD19" i="1" s="1"/>
  <c r="V27" i="1"/>
  <c r="V26" i="1" s="1"/>
  <c r="V19" i="1" s="1"/>
  <c r="N27" i="1"/>
  <c r="F27" i="1"/>
  <c r="AC27" i="1"/>
  <c r="AC26" i="1" s="1"/>
  <c r="AC19" i="1" s="1"/>
  <c r="Y27" i="1"/>
  <c r="Y26" i="1" s="1"/>
  <c r="Y19" i="1" s="1"/>
  <c r="U27" i="1"/>
  <c r="Q27" i="1"/>
  <c r="M27" i="1"/>
  <c r="I27" i="1"/>
  <c r="E27" i="1"/>
  <c r="E26" i="1" s="1"/>
  <c r="E19" i="1" s="1"/>
  <c r="CT115" i="1" l="1"/>
  <c r="D18" i="1"/>
  <c r="AK18" i="1"/>
  <c r="BQ18" i="1"/>
  <c r="AU18" i="1"/>
  <c r="BT18" i="1"/>
  <c r="AE18" i="1"/>
  <c r="BL18" i="1"/>
  <c r="G56" i="1"/>
  <c r="G20" i="1" s="1"/>
  <c r="CI20" i="1" s="1"/>
  <c r="AF18" i="1"/>
  <c r="AV18" i="1"/>
  <c r="CB18" i="1"/>
  <c r="O56" i="1"/>
  <c r="O20" i="1" s="1"/>
  <c r="W18" i="1"/>
  <c r="BK115" i="1"/>
  <c r="AI18" i="1"/>
  <c r="CE18" i="1"/>
  <c r="S56" i="1"/>
  <c r="CU115" i="1"/>
  <c r="H56" i="1"/>
  <c r="CJ115" i="1"/>
  <c r="Q56" i="1"/>
  <c r="CS115" i="1"/>
  <c r="U26" i="1"/>
  <c r="CW27" i="1"/>
  <c r="F26" i="1"/>
  <c r="CH27" i="1"/>
  <c r="K26" i="1"/>
  <c r="CM27" i="1"/>
  <c r="L26" i="1"/>
  <c r="CN27" i="1"/>
  <c r="N56" i="1"/>
  <c r="CP115" i="1"/>
  <c r="R26" i="1"/>
  <c r="CT27" i="1"/>
  <c r="I26" i="1"/>
  <c r="CK27" i="1"/>
  <c r="N26" i="1"/>
  <c r="CP27" i="1"/>
  <c r="O26" i="1"/>
  <c r="CQ27" i="1"/>
  <c r="P26" i="1"/>
  <c r="CR27" i="1"/>
  <c r="L56" i="1"/>
  <c r="CN115" i="1"/>
  <c r="U56" i="1"/>
  <c r="CW115" i="1"/>
  <c r="M26" i="1"/>
  <c r="CO27" i="1"/>
  <c r="S26" i="1"/>
  <c r="CU27" i="1"/>
  <c r="T26" i="1"/>
  <c r="CV27" i="1"/>
  <c r="F56" i="1"/>
  <c r="CH115" i="1"/>
  <c r="CI115" i="1"/>
  <c r="P56" i="1"/>
  <c r="CR115" i="1"/>
  <c r="I56" i="1"/>
  <c r="CK115" i="1"/>
  <c r="Q26" i="1"/>
  <c r="CS27" i="1"/>
  <c r="T56" i="1"/>
  <c r="R56" i="1"/>
  <c r="G26" i="1"/>
  <c r="CI27" i="1"/>
  <c r="H26" i="1"/>
  <c r="CJ27" i="1"/>
  <c r="K56" i="1"/>
  <c r="CM115" i="1"/>
  <c r="J56" i="1"/>
  <c r="CL115" i="1"/>
  <c r="CV115" i="1"/>
  <c r="M56" i="1"/>
  <c r="CO115" i="1"/>
  <c r="J26" i="1"/>
  <c r="CL27" i="1"/>
  <c r="BF18" i="1"/>
  <c r="AR18" i="1"/>
  <c r="BP18" i="1"/>
  <c r="AY18" i="1"/>
  <c r="BO18" i="1"/>
  <c r="CF18" i="1"/>
  <c r="BC18" i="1"/>
  <c r="BA18" i="1"/>
  <c r="CG18" i="1"/>
  <c r="AZ18" i="1"/>
  <c r="BD18" i="1"/>
  <c r="BU18" i="1"/>
  <c r="BS18" i="1"/>
  <c r="X18" i="1"/>
  <c r="Z18" i="1"/>
  <c r="AJ18" i="1"/>
  <c r="CA18" i="1"/>
  <c r="BX18" i="1"/>
  <c r="BE18" i="1"/>
  <c r="BJ18" i="1"/>
  <c r="BI18" i="1"/>
  <c r="AA18" i="1"/>
  <c r="AQ18" i="1"/>
  <c r="BG18" i="1"/>
  <c r="BW18" i="1"/>
  <c r="AH18" i="1"/>
  <c r="CD18" i="1"/>
  <c r="AW18" i="1"/>
  <c r="AM18" i="1"/>
  <c r="AG18" i="1"/>
  <c r="BM18" i="1"/>
  <c r="CC18" i="1"/>
  <c r="BN18" i="1"/>
  <c r="AO18" i="1"/>
  <c r="Y18" i="1"/>
  <c r="AB18" i="1"/>
  <c r="BH18" i="1"/>
  <c r="AD18" i="1"/>
  <c r="AC18" i="1"/>
  <c r="AL18" i="1"/>
  <c r="BR18" i="1"/>
  <c r="AP18" i="1"/>
  <c r="AT18" i="1"/>
  <c r="BZ18" i="1"/>
  <c r="AX18" i="1"/>
  <c r="E18" i="1"/>
  <c r="BB18" i="1"/>
  <c r="V18" i="1"/>
  <c r="BV18" i="1"/>
  <c r="BK56" i="1" l="1"/>
  <c r="BK20" i="1" s="1"/>
  <c r="CQ115" i="1"/>
  <c r="CI56" i="1"/>
  <c r="F20" i="1"/>
  <c r="CH20" i="1" s="1"/>
  <c r="CH56" i="1"/>
  <c r="U20" i="1"/>
  <c r="CW20" i="1" s="1"/>
  <c r="CW56" i="1"/>
  <c r="P19" i="1"/>
  <c r="CR26" i="1"/>
  <c r="I19" i="1"/>
  <c r="CK26" i="1"/>
  <c r="K19" i="1"/>
  <c r="CM26" i="1"/>
  <c r="U19" i="1"/>
  <c r="CW26" i="1"/>
  <c r="G19" i="1"/>
  <c r="CI26" i="1"/>
  <c r="P20" i="1"/>
  <c r="CR20" i="1" s="1"/>
  <c r="CR56" i="1"/>
  <c r="M20" i="1"/>
  <c r="CO20" i="1" s="1"/>
  <c r="CO56" i="1"/>
  <c r="J20" i="1"/>
  <c r="CL56" i="1"/>
  <c r="H19" i="1"/>
  <c r="CJ26" i="1"/>
  <c r="T20" i="1"/>
  <c r="CV56" i="1"/>
  <c r="I20" i="1"/>
  <c r="CK20" i="1" s="1"/>
  <c r="CK56" i="1"/>
  <c r="S19" i="1"/>
  <c r="CU26" i="1"/>
  <c r="N20" i="1"/>
  <c r="CP20" i="1" s="1"/>
  <c r="CP56" i="1"/>
  <c r="H20" i="1"/>
  <c r="CJ20" i="1" s="1"/>
  <c r="CJ56" i="1"/>
  <c r="J19" i="1"/>
  <c r="CL19" i="1" s="1"/>
  <c r="CL26" i="1"/>
  <c r="K20" i="1"/>
  <c r="CM20" i="1" s="1"/>
  <c r="CM56" i="1"/>
  <c r="Q19" i="1"/>
  <c r="CS26" i="1"/>
  <c r="R20" i="1"/>
  <c r="CT20" i="1" s="1"/>
  <c r="CT56" i="1"/>
  <c r="T19" i="1"/>
  <c r="CV19" i="1" s="1"/>
  <c r="CV26" i="1"/>
  <c r="M19" i="1"/>
  <c r="CO26" i="1"/>
  <c r="L20" i="1"/>
  <c r="CN20" i="1" s="1"/>
  <c r="CN56" i="1"/>
  <c r="O19" i="1"/>
  <c r="CQ19" i="1" s="1"/>
  <c r="CQ26" i="1"/>
  <c r="N19" i="1"/>
  <c r="CP26" i="1"/>
  <c r="R19" i="1"/>
  <c r="CT26" i="1"/>
  <c r="L19" i="1"/>
  <c r="CN26" i="1"/>
  <c r="F19" i="1"/>
  <c r="CH26" i="1"/>
  <c r="Q20" i="1"/>
  <c r="CS20" i="1" s="1"/>
  <c r="CS56" i="1"/>
  <c r="S20" i="1"/>
  <c r="CU20" i="1" s="1"/>
  <c r="CU56" i="1"/>
  <c r="CQ56" i="1" l="1"/>
  <c r="BK18" i="1"/>
  <c r="CQ20" i="1"/>
  <c r="CO19" i="1"/>
  <c r="M18" i="1"/>
  <c r="CO18" i="1" s="1"/>
  <c r="CK19" i="1"/>
  <c r="I18" i="1"/>
  <c r="CK18" i="1" s="1"/>
  <c r="CH19" i="1"/>
  <c r="F18" i="1"/>
  <c r="CH18" i="1" s="1"/>
  <c r="CT19" i="1"/>
  <c r="R18" i="1"/>
  <c r="CT18" i="1" s="1"/>
  <c r="CU19" i="1"/>
  <c r="S18" i="1"/>
  <c r="CU18" i="1" s="1"/>
  <c r="T18" i="1"/>
  <c r="CV18" i="1" s="1"/>
  <c r="CV20" i="1"/>
  <c r="J18" i="1"/>
  <c r="CL18" i="1" s="1"/>
  <c r="CL20" i="1"/>
  <c r="CW19" i="1"/>
  <c r="U18" i="1"/>
  <c r="CW18" i="1" s="1"/>
  <c r="O18" i="1"/>
  <c r="CN19" i="1"/>
  <c r="L18" i="1"/>
  <c r="CN18" i="1" s="1"/>
  <c r="CP19" i="1"/>
  <c r="N18" i="1"/>
  <c r="CP18" i="1" s="1"/>
  <c r="CS19" i="1"/>
  <c r="Q18" i="1"/>
  <c r="CS18" i="1" s="1"/>
  <c r="CJ19" i="1"/>
  <c r="H18" i="1"/>
  <c r="CJ18" i="1" s="1"/>
  <c r="CI19" i="1"/>
  <c r="G18" i="1"/>
  <c r="CI18" i="1" s="1"/>
  <c r="CM19" i="1"/>
  <c r="K18" i="1"/>
  <c r="CM18" i="1" s="1"/>
  <c r="CR19" i="1"/>
  <c r="P18" i="1"/>
  <c r="CR18" i="1" s="1"/>
  <c r="CQ18" i="1" l="1"/>
</calcChain>
</file>

<file path=xl/sharedStrings.xml><?xml version="1.0" encoding="utf-8"?>
<sst xmlns="http://schemas.openxmlformats.org/spreadsheetml/2006/main" count="585" uniqueCount="366">
  <si>
    <t>Приложение  № 4</t>
  </si>
  <si>
    <t>Инвестиционная программа  ООО "ГИП-Электро"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</si>
  <si>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</si>
  <si>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</si>
  <si>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</si>
  <si>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</si>
  <si>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</si>
  <si>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</si>
  <si>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</si>
  <si>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</si>
  <si>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</si>
  <si>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 (Утвержденный план)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</si>
  <si>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</si>
  <si>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</si>
  <si>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</si>
  <si>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</si>
  <si>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</si>
  <si>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</si>
  <si>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</si>
  <si>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</si>
  <si>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</si>
  <si>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</si>
  <si>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учёта</t>
  </si>
  <si>
    <t>шт.</t>
  </si>
  <si>
    <t>3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</si>
  <si>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</si>
  <si>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</si>
  <si>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</si>
  <si>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</si>
  <si>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</si>
  <si>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</si>
  <si>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</si>
  <si>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</si>
  <si>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</si>
  <si>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</si>
  <si>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</si>
  <si>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</si>
  <si>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</si>
  <si>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</si>
  <si>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</si>
  <si>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</si>
  <si>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</si>
  <si>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</si>
  <si>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</si>
  <si>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</si>
  <si>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</si>
  <si>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</si>
  <si>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</si>
  <si>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</si>
  <si>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</si>
  <si>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</si>
  <si>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</si>
  <si>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</si>
  <si>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</si>
  <si>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</si>
  <si>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</si>
  <si>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</si>
  <si>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</si>
  <si>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</si>
  <si>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</si>
  <si>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</si>
  <si>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</si>
  <si>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</si>
  <si>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</si>
  <si>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</si>
  <si>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</si>
  <si>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</si>
  <si>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</si>
  <si>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</si>
  <si>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</si>
  <si>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</si>
  <si>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</si>
  <si>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</si>
  <si>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</si>
  <si>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</si>
  <si>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</si>
  <si>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</si>
  <si>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</si>
  <si>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</si>
  <si>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</si>
  <si>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</si>
  <si>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</si>
  <si>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</si>
  <si>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</si>
  <si>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</si>
  <si>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</si>
  <si>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</si>
  <si>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</si>
  <si>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</si>
  <si>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</si>
  <si>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</si>
  <si>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</si>
  <si>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</si>
  <si>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</si>
  <si>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</si>
  <si>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</si>
  <si>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</si>
  <si>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</si>
  <si>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</si>
  <si>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</si>
  <si>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</si>
  <si>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</si>
  <si>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</si>
  <si>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</si>
  <si>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</si>
  <si>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</si>
  <si>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</si>
  <si>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</si>
  <si>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</si>
  <si>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</si>
  <si>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</si>
  <si>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</si>
  <si>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</si>
  <si>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</si>
  <si>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</si>
  <si>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</si>
  <si>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</si>
  <si>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</si>
  <si>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</si>
  <si>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</si>
  <si>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</si>
  <si>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</si>
  <si>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</si>
  <si>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</si>
  <si>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</si>
  <si>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</si>
  <si>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</si>
  <si>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</si>
  <si>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</si>
  <si>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</si>
  <si>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</si>
  <si>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</si>
  <si>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</si>
  <si>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</si>
  <si>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</si>
  <si>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</si>
  <si>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</si>
  <si>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</si>
  <si>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</si>
  <si>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</si>
  <si>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</si>
  <si>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</si>
  <si>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</si>
  <si>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</si>
  <si>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</si>
  <si>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</si>
  <si>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</si>
  <si>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</si>
  <si>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</si>
  <si>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</si>
  <si>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</si>
  <si>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</si>
  <si>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</si>
  <si>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</si>
  <si>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</si>
  <si>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</si>
  <si>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</si>
  <si>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</si>
  <si>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</si>
  <si>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</si>
  <si>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</si>
  <si>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</si>
  <si>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</si>
  <si>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</si>
  <si>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</si>
  <si>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</si>
  <si>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</si>
  <si>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</si>
  <si>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</si>
  <si>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</si>
  <si>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</si>
  <si>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</si>
  <si>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</si>
  <si>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</si>
  <si>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</si>
  <si>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</si>
  <si>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</si>
  <si>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</si>
  <si>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</si>
  <si>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</si>
  <si>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</si>
  <si>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</si>
  <si>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</si>
  <si>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</si>
  <si>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</si>
  <si>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</si>
  <si>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</si>
  <si>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</si>
  <si>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</si>
  <si>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</si>
  <si>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</si>
  <si>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</si>
  <si>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</si>
  <si>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</si>
  <si>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</si>
  <si>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</si>
  <si>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</si>
  <si>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</si>
  <si>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</si>
  <si>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</si>
  <si>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</si>
  <si>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</si>
  <si>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</si>
  <si>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</si>
  <si>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Принятие основных средств и нематериальных активов к бухгалтерскому учету в 2022 году</t>
  </si>
  <si>
    <t>Год 2023</t>
  </si>
  <si>
    <t>Год 2024</t>
  </si>
  <si>
    <t>Год 2025</t>
  </si>
  <si>
    <t>Год 2026</t>
  </si>
  <si>
    <t>Технологическое присоединение энергопринимающих устройств потребителей максимальной мощностью до 15 кВт включительно за 2022г., всего</t>
  </si>
  <si>
    <t>Технологическое присоединение энергопринимающих устройств потребителей максимальной мощностью до 15 кВт включительно за 2023г., всего</t>
  </si>
  <si>
    <t>Технологическое присоединение энергопринимающих устройств потребителей максимальной мощностью до 15 кВт включительно за 2024г., всего</t>
  </si>
  <si>
    <t>Технологическое присоединение энергопринимающих устройств потребителей максимальной мощностью до 15 кВт включительно за 2025г., всего</t>
  </si>
  <si>
    <t>Технологическое присоединение энергопринимающих устройств потребителей максимальной мощностью до 15 кВт включительно за 2026г., всего</t>
  </si>
  <si>
    <t>Технологическое присоединение энергопринимающих устройств потребителей максимальной мощностью до 150 кВт включительно за 2022г., всего</t>
  </si>
  <si>
    <t>Технологическое присоединение энергопринимающих устройств потребителей максимальной мощностью до 150 кВт включительно за 2023г., всего</t>
  </si>
  <si>
    <t>Технологическое присоединение энергопринимающих устройств потребителей максимальной мощностью до 150 кВт включительно за 2024г., всего</t>
  </si>
  <si>
    <t>Технологическое присоединение энергопринимающих устройств потребителей максимальной мощностью до 150 кВт включительно за 2025г., всего</t>
  </si>
  <si>
    <t>Технологическое присоединение энергопринимающих устройств потребителей максимальной мощностью до 150 кВт включительно за 2026г., всего</t>
  </si>
  <si>
    <t>2</t>
  </si>
  <si>
    <t>4</t>
  </si>
  <si>
    <t>5</t>
  </si>
  <si>
    <t>6</t>
  </si>
  <si>
    <t>7</t>
  </si>
  <si>
    <t>8</t>
  </si>
  <si>
    <t>Факт</t>
  </si>
  <si>
    <t>10</t>
  </si>
  <si>
    <t>11</t>
  </si>
  <si>
    <t>О_ГИП_15</t>
  </si>
  <si>
    <t>Реконструкция ТП-5104/250 кВА с. Родина Гафурийского района РБ (замена КТПН на КТПК без изменения мощности)</t>
  </si>
  <si>
    <t>О_ГИП_24</t>
  </si>
  <si>
    <t>Реконструкция ТП-133/250 кВА с. Красноусольский  Гафурийского района РБ (замена корпуса КТПК с изменением мощности трансформатора до 400 кВА)</t>
  </si>
  <si>
    <t>О_ГИП_26</t>
  </si>
  <si>
    <t>Реконструкция ТП-5102/160 кВА с. Магинск Караидельского района РБ (замена КТП на КТПН без изменения мощности)</t>
  </si>
  <si>
    <t>О_ГИП_27</t>
  </si>
  <si>
    <t>Реконструкция ТП-5109/250 кВА с. Магинск Караидельского района РБ (замена силового трансформатора ТМ-250 кВА на ТМГ-400 кВА)</t>
  </si>
  <si>
    <t>О_ГИП_30</t>
  </si>
  <si>
    <t>Реконструкция ТП-1699/100 кВА г. Мелеуз Мелеузовского района РБ (замена МТП на КТПН с заменой силового трансформатора ТМ-100 кВА без изменения мощности)</t>
  </si>
  <si>
    <t>О_ГИП_35</t>
  </si>
  <si>
    <t>Реконструкция ТП-3696/160 кВА с. Новобелокатай Белокатайского района РБ (замена КТП на КТПН без изменения мощности)</t>
  </si>
  <si>
    <t>О_ГИП_37</t>
  </si>
  <si>
    <t>Модернизация ВЛ-10 кВ Ф-11507 ПС "Абдуллино" в Караидельском районе РБ</t>
  </si>
  <si>
    <t>О_ГИП_31</t>
  </si>
  <si>
    <t>Модернизация ВЛ-10 кВ Ф 43-04 ПС Шаран</t>
  </si>
  <si>
    <t>О_ГИП_42</t>
  </si>
  <si>
    <t>Модернизация ВЛ-10 кВ Ф-11 ПС "Уфа-Южная" (установка 1 реклоузера с GSM управлением, разделение нагрузки по ВЛ-10 кВ)</t>
  </si>
  <si>
    <t>О_ГИП_44</t>
  </si>
  <si>
    <t>Реконструкция ВЛ-0,4 кВ Л-1, Л-2 ТП-2623 с. Большеустьикинское Мечетлинского района РБ</t>
  </si>
  <si>
    <t>О_ГИП_12</t>
  </si>
  <si>
    <t>Реконструкция ВЛ-0,4 кВ Л-3 ТП-2627 в с. Большеустьикинское Мечетлинского района РБ (замена дефектных опор на СВ 95-3с и неизолированного провода А-16, 2А-35 на СИП 0,325 км)</t>
  </si>
  <si>
    <t>О_ГИП_14</t>
  </si>
  <si>
    <t xml:space="preserve">Реконструкция ВЛ-0,4 кВ Л-4 ТП-4688 с. В.Киги Кигинского района РБ (установка доп. ТП-100 кВА, перевод нагрузки с ВЛ-0,4 кВ Л-4 ТП-4688 на вновь установленное ТП/100 кВА) </t>
  </si>
  <si>
    <t>О_ГИП_16</t>
  </si>
  <si>
    <t>Реконструкция ВЛ-0,4 кВ Л-1 ТП-4609 с. В.Киги Кигинского района РБ (замена неизолированного провода на СИП 0,670 км.)</t>
  </si>
  <si>
    <t>О_ГИП_17</t>
  </si>
  <si>
    <t>Реконструкция ВЛ-0,4 кВ Л-2 ТП-4610 в с. В. Киги Кигинского района РБ (замена дефектных опор на СВ 95-3с и неизолированного провода А-16, 2А-35 на СИП 0,285 км)</t>
  </si>
  <si>
    <t>О_ГИП_18</t>
  </si>
  <si>
    <t>Реконструкция ВЛ-0,4 кВ Л-2, Л-3 ТП-1942 с. Новомулакаево Караидельского района РБ (замена неизолированного провода марки А-16, А-25 на провод марки СИП ориентировочной протяженностью 1,64 км)</t>
  </si>
  <si>
    <t>О_ГИП_28</t>
  </si>
  <si>
    <t>О_ГИП_29</t>
  </si>
  <si>
    <t>Реконструкция ТП-4936 и отпайку на ТП-4936 ВЛ-10 кВ Ф-11608 ПС "Пионерская" в СНТ "Журавушка Караидельского района РБ (вынос с территории потребителя)</t>
  </si>
  <si>
    <t>О_ГИП_32</t>
  </si>
  <si>
    <t>Реконструкция ВЛ-10 кВ Ф-11507 ПС "Абдуллино" на переходах через р. Юрюзань Караидельском районе РБ</t>
  </si>
  <si>
    <t>О_ГИП_33</t>
  </si>
  <si>
    <t>Реконструкция ВЛ-0,4 кВ Л-1, Л-2 ТП-3607 с. Новобелокатай Белокатайского района РБ (замена магистрального провода марки А-16, А-35 на провод марки СИП ориентировочной протяженностью 1,380 км)</t>
  </si>
  <si>
    <t>О_ГИП_36</t>
  </si>
  <si>
    <t>Реконструкция ВЛ-10 кВ для перевода нагрузки с Ф-4 на Ф-15 ПС Стерлибашево в с. Стерлибашево Стерлибашевского района РБ</t>
  </si>
  <si>
    <t>О_ГИП_39</t>
  </si>
  <si>
    <t>Реконструкция ВЛ-0,4 кВ Л-1 ТП-8491 с. Шаран Шаранского района (замена магистрального провода марки АС-25 на провод марки СИП)</t>
  </si>
  <si>
    <t>О_ГИП_40</t>
  </si>
  <si>
    <t>Реконструкция ВЛ-0,4 кВ Л-1 ТП-8129 с. Шаран Шаранского района</t>
  </si>
  <si>
    <t>О_ГИП_41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</si>
  <si>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8104. (ПИР - 2024 г., СМР -2025 г.)</t>
  </si>
  <si>
    <t>О_ГИП_43</t>
  </si>
  <si>
    <t>Реконструкция ТП-0992/160 кВА в СНТ "Дружба-2" (замена ТМ-160 кВА на ТМ-250 кВА) установка доп. ТП-250 кВА в центр нагрузок, строительство ВЛ-0,4 кВ проводом марки СИП 0,300 км</t>
  </si>
  <si>
    <t>О_ГИП_48</t>
  </si>
  <si>
    <t>Установка ПКУ-10 кВ на ВЛ-10 кВ Ф-11 "Сады"</t>
  </si>
  <si>
    <t>О_ГИП_51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</si>
  <si>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</si>
  <si>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</si>
  <si>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</si>
  <si>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</si>
  <si>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Строительство ВЛ-10 кВ Ф-12 с. Федоровка Федоровский район РБ (2 Этап - СМР 2024 г.)</t>
  </si>
  <si>
    <t>Строительство КЛ-10 кВ Ф-11 РП-1 г. Белебей Белебеевского района РБ (замена КЛ, неудовлетворительные результаты испытаний)</t>
  </si>
  <si>
    <t>О_ГИП_9</t>
  </si>
  <si>
    <t>Строительство ВЛ-10 кВ (50 м) с. Киргиз-Мияки Миякинского района РБ (установка новой ТП мощностью 250 кВА, строительство ВЛ-0,4 кВ (600 м) ул. Г. Тукаева)</t>
  </si>
  <si>
    <t>О_ГИП_19</t>
  </si>
  <si>
    <t>Строительство КЛ-10 кВ (0,234 км) с. Киргиз-Мияки Миякинского района РБ (1 Этап - ПИР 2024 г., 2 Этап - СМР 2025 г.)</t>
  </si>
  <si>
    <t>О_ГИП_20</t>
  </si>
  <si>
    <t>Строительство ВЛ-10 кВ Ф-19 перераспределение на РП-10 "Курорт" в с. Красноусольский Гафурийского района РБ</t>
  </si>
  <si>
    <t>О_ГИП_22</t>
  </si>
  <si>
    <t>Строительство ВЛ-10 кВ, установка доп. ТП/250 кВА в с. Родина Гафурийского района РБ</t>
  </si>
  <si>
    <t>О_ГИП_25</t>
  </si>
  <si>
    <t>Строительство ТП-250 кВА в СНТ "Утес"</t>
  </si>
  <si>
    <t>О_ГИП_45</t>
  </si>
  <si>
    <t>Строительство ВЛ-10 кВ и установка доп. ТП-400 кВА в СНТ "Булгаковские дачи"</t>
  </si>
  <si>
    <t>О_ГИП_46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</si>
  <si>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</si>
  <si>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О_ГИП_47</t>
  </si>
  <si>
    <t>О_ГИП_49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</si>
  <si>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</si>
  <si>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</si>
  <si>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О_ГИП_10</t>
  </si>
  <si>
    <t>О_ГИП_11</t>
  </si>
  <si>
    <t>О_ГИП_13</t>
  </si>
  <si>
    <t>О_ГИП_52</t>
  </si>
  <si>
    <t>О_ГИП_53</t>
  </si>
  <si>
    <t>Приобретение неисключительного права на ПО "Пирамида 2.0" (обновление, увеличение точек поствок)</t>
  </si>
  <si>
    <t>О_ГИП_54</t>
  </si>
  <si>
    <t>О_ГИП_55</t>
  </si>
  <si>
    <t>Модернизация прибора "Энергомонитор 3.3 Т1-С-10К"</t>
  </si>
  <si>
    <t>О_ГИП_56</t>
  </si>
  <si>
    <t xml:space="preserve">Обеспечение каналами связи (GSM) для АИИСКУЭ </t>
  </si>
  <si>
    <t>О_ГИП_57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</si>
  <si>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</si>
  <si>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О_ГИП_58</t>
  </si>
  <si>
    <t>О_ГИП_59</t>
  </si>
  <si>
    <t xml:space="preserve">Приобретение устройства сбора и передачи данных (УСПД) для системы АСКУЭ 14 шт. </t>
  </si>
  <si>
    <t>О_ГИП_60</t>
  </si>
  <si>
    <t>О_ГИП_61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</si>
  <si>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</si>
  <si>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</si>
  <si>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</si>
  <si>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</si>
  <si>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</si>
  <si>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</si>
  <si>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</si>
  <si>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</si>
  <si>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</si>
  <si>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</si>
  <si>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Год раскрытия информации: 2024 год</t>
  </si>
  <si>
    <t>Реконструкция ВЛ-10 кВ Ф-11507 ПС Абдуллино в Караидельском районе РБ (2 Этап - СМР 3,085 км)</t>
  </si>
  <si>
    <t>Установка приборов учета на границах балансовой принадлежности 68 шт. в с. Архангельское Архангельского района РБ (2024 г.)</t>
  </si>
  <si>
    <t>Установка приборов учета на границах балансовой принадлежности 230 шт. в с. Красноусольский Гафурийского района РБ (2024 г.)</t>
  </si>
  <si>
    <t>Установка приборов учета на границах балансовой принадлежности 211 шт. в с. Магинск Караидельского района РБ (2024 г.)</t>
  </si>
  <si>
    <t>Установака приборов учета на границах балансовой принадлежности 9 шт. в г. Мелеуз Мелеузовского района РБ (2024 г.)</t>
  </si>
  <si>
    <t>Установка приборов учета на границах балансовой принадлежности 14 шт. в с. Новобелокатай Белокатайского района РБ (2024 г.)</t>
  </si>
  <si>
    <t>Установка приборов учета на границах балансовой принадлежности 38 шт. в с. Большеустьикинское Мечетлинского района РБ (2024 г.)</t>
  </si>
  <si>
    <t>Установка приборов учета на границах балансовой принадлежности 232 шт. в с. Киргиз-Мияки Миякинского района РБ (2024 г.)</t>
  </si>
  <si>
    <t>Установка приборов учета на границах балансовой принадлежности 24 шт. в с. Шаран Шаранского района РБ (2023 г.)</t>
  </si>
  <si>
    <t>Установка приборов учета на границах балансовой принадлежности 85 шт. в с. В. Киги Кигинского района РБ (2024 г.)</t>
  </si>
  <si>
    <t>Установка приборов учета на границах балансовой принадлежности 284 шт. в с. Стерлибашево Стерлибашевского района РБ (2024 г.)</t>
  </si>
  <si>
    <t>Установка приборов учета на границах балансовой принадлежности 300 шт. в с. Старосубхангулово Бурзянского района РБ (2024 г.)</t>
  </si>
  <si>
    <t>Установка приборов учета на границах балансовой принадлежности 13 шт. в с. Федоровка Федоровского района РБ (2024 г.)</t>
  </si>
  <si>
    <t>Установка приборов учета на границах балансовой принадлежности 3 шт. в г. Белебей Белебеевского района РБ (2024 г.)</t>
  </si>
  <si>
    <t>Установка приборов учета на границах балансовой принадлежности 63 шт. в СНТ (2024 г.)</t>
  </si>
  <si>
    <t>Приобретение автомобиля УАЗ-390995-04 1 шт. в ОП с. Киргиз-Мияки</t>
  </si>
  <si>
    <t>Проведение земельно-кадастровых работ под ВЛ-10 кВ, ВЛ-0,4 кВ, ТП ООО "ГИП-Электро" (2024 г.)</t>
  </si>
  <si>
    <t>Приобретение морского контейнера 20 фут. б/у под склад 1шт. в ОП г. Благовещенск</t>
  </si>
  <si>
    <t>Приобретение блок-контейнера 1 шт. в ОП г. Благовещенск</t>
  </si>
  <si>
    <t>Приобретение ворот промышленных секционных для обеспечения сохранности имущества 1 шт. в ОП с. Большеустьикинское</t>
  </si>
  <si>
    <t>Приобретение прибора СЭИТ-4М-К540 для контроля холостого хода трансформатора, напряжения К.З., коэффициента трасформации 1 шт.</t>
  </si>
  <si>
    <t>Приобретение прибора HFJS-8103С для измерения тангенса диэлектричесих потерь 1 шт.</t>
  </si>
  <si>
    <t>Монтаж и ПНР АИИСКУЭ (г. Уфа, ОП г. Белорецк, ОП с. Архангельское, и СНТ "Дружба-2")</t>
  </si>
  <si>
    <t>Строительство ВЛ-10 кВ с установкой проходной ТП-250/10/0,4 кВ в с. Шаран Шаранского района РБ (2 Этап - СМР 2024 г.)</t>
  </si>
  <si>
    <t>Реконструкция ПС 110 кВ Новая (1 этап - ПИР, реконструкция оборудования ОРУ-110 кВ)</t>
  </si>
  <si>
    <t>Приобретение служебного автомобиля HAVAL M6 1 шт. в АУП г. Уфа</t>
  </si>
  <si>
    <t>Р_ГИП_7</t>
  </si>
  <si>
    <t>Реконструкция ТП-4659/100 кВА с. В.Киги Кигинского района РБ (замена МТП на КТПК с увеличением мощности до 250 кВА)</t>
  </si>
  <si>
    <t>Строительство ВЛ-0,4 кВ для деления нагрузок ТП-0503 Л-1, Л-2 в ТСН Уфимские зори Булгаковские дачи</t>
  </si>
  <si>
    <t>Приобретение объектов электросетевого хозяйства в рамках консолидации электросетевых активов, согласно Распоряжения Правительства РФ от 03.04.2013 г. № 511-р</t>
  </si>
  <si>
    <t>Реконструкция ВЛ-10 кВ Ф-11501 ПС "Абдуллино" в Караидельском районе РБ (замена магистрального неизолированного провода марки АС-50 на СИП, 0,288 км)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</si>
  <si>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 ___ от "__"_____ 2024 г.</t>
  </si>
  <si>
    <t>к решению ___ от "__"_____ 2024 г. № ___</t>
  </si>
  <si>
    <t>План ввода основных средств</t>
  </si>
  <si>
    <t>Раздел 1. План принятия основных средств и нематериальных активов  к бухгалтерскому учету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</si>
</sst>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</cellStyleXfs>
  <cellXfs count="76">
    <xf numFmtId="0" fontId="0" fillId="0" borderId="0" xfId="0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left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7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2" fillId="2" borderId="0" xfId="0" applyFont="1" applyFill="1" applyAlignment="1"/>
    <xf numFmtId="0" fontId="1" fillId="2" borderId="0" xfId="0" applyFont="1" applyFill="1" applyAlignment="1"/>
    <xf numFmtId="0" fontId="9" fillId="2" borderId="0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4" fillId="2" borderId="0" xfId="5" applyFont="1" applyFill="1" applyBorder="1" applyAlignment="1">
      <alignment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8" fillId="0" borderId="2" xfId="3" applyNumberFormat="1" applyFont="1" applyFill="1" applyBorder="1" applyAlignment="1">
      <alignment horizontal="center" vertical="center" wrapText="1"/>
    </xf>
    <xf numFmtId="0" fontId="8" fillId="0" borderId="2" xfId="3" applyNumberFormat="1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0" xfId="0" applyFont="1" applyFill="1"/>
    <xf numFmtId="1" fontId="1" fillId="0" borderId="2" xfId="0" applyNumberFormat="1" applyFont="1" applyFill="1" applyBorder="1" applyAlignment="1">
      <alignment horizontal="left" vertical="center" wrapText="1"/>
    </xf>
    <xf numFmtId="1" fontId="8" fillId="0" borderId="2" xfId="3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2" fontId="8" fillId="0" borderId="2" xfId="3" applyNumberFormat="1" applyFont="1" applyFill="1" applyBorder="1" applyAlignment="1">
      <alignment horizontal="center" vertical="center" wrapText="1"/>
    </xf>
    <xf numFmtId="2" fontId="8" fillId="0" borderId="2" xfId="3" applyNumberFormat="1" applyFont="1" applyFill="1" applyBorder="1" applyAlignment="1">
      <alignment horizontal="left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0" fillId="0" borderId="2" xfId="5" applyFont="1" applyFill="1" applyBorder="1" applyAlignment="1">
      <alignment horizontal="center" vertical="center" textRotation="90" wrapText="1"/>
    </xf>
    <xf numFmtId="49" fontId="10" fillId="0" borderId="2" xfId="5" applyNumberFormat="1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1" fillId="0" borderId="2" xfId="6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1" fillId="0" borderId="0" xfId="0" applyNumberFormat="1" applyFont="1" applyFill="1" applyBorder="1"/>
    <xf numFmtId="4" fontId="1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0" fillId="2" borderId="0" xfId="2" applyFont="1" applyFill="1" applyBorder="1" applyAlignment="1">
      <alignment horizontal="center"/>
    </xf>
    <xf numFmtId="0" fontId="10" fillId="2" borderId="0" xfId="2" applyFont="1" applyFill="1" applyBorder="1" applyAlignment="1">
      <alignment horizontal="left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horizontal="left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left"/>
    </xf>
    <xf numFmtId="0" fontId="9" fillId="2" borderId="1" xfId="4" applyFont="1" applyFill="1" applyBorder="1" applyAlignment="1">
      <alignment horizontal="center"/>
    </xf>
    <xf numFmtId="0" fontId="9" fillId="2" borderId="1" xfId="4" applyFont="1" applyFill="1" applyBorder="1" applyAlignment="1">
      <alignment horizontal="left"/>
    </xf>
    <xf numFmtId="49" fontId="10" fillId="0" borderId="2" xfId="5" applyNumberFormat="1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4" xfId="5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9" fillId="0" borderId="0" xfId="4" applyFont="1" applyFill="1" applyBorder="1" applyAlignment="1">
      <alignment horizontal="center"/>
    </xf>
    <xf numFmtId="4" fontId="1" fillId="0" borderId="0" xfId="0" applyNumberFormat="1" applyFont="1" applyFill="1" applyBorder="1"/>
  </cellXfs>
  <cellStyles count="7">
    <cellStyle name="Обычный" xfId="0" builtinId="0"/>
    <cellStyle name="Обычный 2" xfId="6" xr:uid="{F1672489-AAA1-4677-8571-41A70CC8A451}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colors>
    <mruColors>
      <color rgb="FF00FFCC"/>
      <color rgb="FF63F9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0228_1060278111673_02_0_0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53">
          <cell r="B5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  <row r="64">
          <cell r="B64" t="str">
            <v xml:space="preserve">Реконструкция КТПН-2698/160кВА в д. Сальзигутово Мечетлинского района РБ (замена КТПН на КТПК без изменения мощности) </v>
          </cell>
          <cell r="C64" t="str">
            <v>M_ГИП_1</v>
          </cell>
        </row>
        <row r="65">
          <cell r="B65" t="str">
    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    </cell>
          <cell r="C65" t="str">
            <v>M_ГИП_2</v>
          </cell>
        </row>
        <row r="66">
          <cell r="B66" t="str">
    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    </cell>
          <cell r="C66" t="str">
            <v>M_ГИП_3</v>
          </cell>
        </row>
        <row r="67">
          <cell r="B67" t="str">
    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    </cell>
          <cell r="C67" t="str">
            <v>M_ГИП_21</v>
          </cell>
        </row>
        <row r="68">
          <cell r="B68" t="str">
            <v>Реконструкция ТП-0833/400кВА СНТ "Родник " Иглинского района РБ (замена ТП и силового трансформатора с увеличением мощности с 400кВА на 630кВА)</v>
          </cell>
          <cell r="C68" t="str">
            <v>N_ГИП_9</v>
          </cell>
        </row>
        <row r="69">
          <cell r="B69" t="str">
            <v>Реконструкция ТП-0648/630кВА СНТ "Родник " Иглинского района РБ (замена ТП без изменения мощности)</v>
          </cell>
          <cell r="C69" t="str">
            <v>N_ГИП_10</v>
          </cell>
        </row>
        <row r="72">
          <cell r="B72" t="str">
    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    </cell>
          <cell r="C72" t="str">
            <v>M_ГИП_22</v>
          </cell>
        </row>
        <row r="73">
          <cell r="B73" t="str">
    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    </cell>
          <cell r="C73" t="str">
            <v>N_ГИП_11</v>
          </cell>
        </row>
        <row r="99">
          <cell r="C99" t="str">
            <v>ЭM_ГИП_4</v>
          </cell>
        </row>
        <row r="100">
          <cell r="B100" t="str">
    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    </cell>
          <cell r="C100" t="str">
            <v>M_ГИП_6</v>
          </cell>
        </row>
        <row r="101">
          <cell r="B101" t="str">
            <v>Реконструкция ВЛ-10кВ Ф 43-01 ПС "Шаран" в с. Шаран Шаранского района РБ (2 Этап - Строительно-монтажные работы 2022г.) (замена опор и провода 1,369 км)</v>
          </cell>
          <cell r="C101" t="str">
            <v>M_ГИП_7</v>
          </cell>
        </row>
        <row r="102">
          <cell r="B102" t="str">
    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    </cell>
          <cell r="C102" t="str">
            <v>M_ГИП_8</v>
          </cell>
        </row>
        <row r="103">
          <cell r="B103" t="str">
            <v>Реконструкция ВЛ-0,4кВ Л-2,3 ТП-2617 в с. Большеустьикинское Мечетлинского района РБ (замена опор и провода 1,911 км)</v>
          </cell>
          <cell r="C103" t="str">
            <v>M_ГИП_9</v>
          </cell>
        </row>
        <row r="104">
          <cell r="B104" t="str">
            <v>Реконструкция ВЛ-10кВ Ф-18 Л-2699 с. Большеустьикинское Мечетлинского района РБ (вынос ВЛ-10кВ с территории больницы, ВЛ-10кВ 0,427км)</v>
          </cell>
          <cell r="C104" t="str">
            <v>M_ГИП_23</v>
          </cell>
        </row>
        <row r="105">
          <cell r="B105" t="str">
    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    </cell>
          <cell r="C105" t="str">
            <v>M_ГИП_24</v>
          </cell>
        </row>
        <row r="106">
          <cell r="B106" t="str">
            <v>Реконструкция ВЛ-0,4кВ Л-2 ТП-2623 ул. Набережная с. Большеустьикинское Мечетлинского района РБ (перевод нагрузки с Л-2 ТП-2623 на Л-2 ТП-2732, 0,369км)</v>
          </cell>
          <cell r="C106" t="str">
            <v>M_ГИП_25</v>
          </cell>
        </row>
        <row r="107">
          <cell r="B107" t="str">
    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    </cell>
          <cell r="C107" t="str">
            <v>M_ГИП_26</v>
          </cell>
        </row>
        <row r="108">
          <cell r="B108" t="str">
            <v>Реконструкция ВЛ-0,4кВ Л-3 КТПН-4604 с.В.Киги  Кигинского района РБ (замена провода 0,692км)</v>
          </cell>
          <cell r="C108" t="str">
            <v>M_ГИП_27</v>
          </cell>
        </row>
        <row r="109">
          <cell r="B109" t="str">
    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    </cell>
          <cell r="C109" t="str">
            <v>M_ГИП_28</v>
          </cell>
        </row>
        <row r="110">
          <cell r="B110" t="str">
            <v>Реконструкция ВЛ-0,4кВ Л-3 ТП-2593 с. Санатория Глуховского Белебеевского района РБ (достройка ВЛ-0,4кВ Л-3 ТП-2593 0,469км)</v>
          </cell>
          <cell r="C110" t="str">
            <v>M_ГИП_29</v>
          </cell>
        </row>
        <row r="111">
          <cell r="B111" t="str">
    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    </cell>
          <cell r="C111" t="str">
            <v>ЭM_ГИП_30</v>
          </cell>
        </row>
        <row r="112">
          <cell r="B112" t="str">
    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    </cell>
          <cell r="C112" t="str">
            <v>M_ГИП_63</v>
          </cell>
        </row>
        <row r="113">
          <cell r="B113" t="str">
            <v>Перенос ВЛ-10кВ, ТП-2736/160кВА по ул. Набережная в с. Большеустьикинское Мечетлинского района РБ</v>
          </cell>
          <cell r="C113" t="str">
            <v>M_ГИП_65</v>
          </cell>
        </row>
        <row r="114">
          <cell r="B114" t="str">
            <v>Реконструкция ВЛ-10кВ Ф-06 Л-2653, ВЛ-0,4кВ Л-1,2,3,4,6 ТП-2653, ТП-2653/250кВА с. Большеустьикинское Мечетлинского района РБ (перевод нагрузки с ВЛ-10кВ Ф-06 Л-2653 0,158км, ВЛ-0,4кВ 0,806км, замена КТПН на КТПК без замены силового трансформатора)</v>
          </cell>
          <cell r="C114" t="str">
            <v>N_ГИП_12</v>
          </cell>
        </row>
        <row r="115">
          <cell r="B115" t="str">
    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    </cell>
          <cell r="C115" t="str">
            <v>N_ГИП_13</v>
          </cell>
        </row>
        <row r="116">
          <cell r="B116" t="str">
            <v>Реконструкция ВЛ-10кВ Ф-9 ПС Уфа-Южная ОПСТ Зауфимец (вынос КЛ-10кВ от КРУН-10кВ до опоры №1, установка доп. РЛНД-10/400)</v>
          </cell>
          <cell r="C116" t="str">
            <v>N_ГИП_14</v>
          </cell>
        </row>
        <row r="133">
          <cell r="C133" t="str">
            <v>ЭM_ГИП_31</v>
          </cell>
        </row>
        <row r="134">
          <cell r="C134" t="str">
            <v>ЭM_ГИП_32</v>
          </cell>
        </row>
        <row r="135">
          <cell r="C135" t="str">
            <v>ЭM_ГИП_33</v>
          </cell>
        </row>
        <row r="136">
          <cell r="C136" t="str">
            <v>ЭM_ГИП_34</v>
          </cell>
        </row>
        <row r="137">
          <cell r="C137" t="str">
            <v>ЭM_ГИП_35</v>
          </cell>
        </row>
        <row r="138">
          <cell r="C138" t="str">
            <v>ЭM_ГИП_36</v>
          </cell>
        </row>
        <row r="139">
          <cell r="C139" t="str">
            <v>ЭM_ГИП_37</v>
          </cell>
        </row>
        <row r="140">
          <cell r="C140" t="str">
            <v>ЭM_ГИП_38</v>
          </cell>
        </row>
        <row r="141">
          <cell r="C141" t="str">
            <v>ЭM_ГИП_39</v>
          </cell>
        </row>
        <row r="142">
          <cell r="C142" t="str">
            <v>ЭM_ГИП_40</v>
          </cell>
        </row>
        <row r="143">
          <cell r="C143" t="str">
            <v>ЭM_ГИП_41</v>
          </cell>
        </row>
        <row r="144">
          <cell r="C144" t="str">
            <v>ЭM_ГИП_42</v>
          </cell>
        </row>
        <row r="145">
          <cell r="C145" t="str">
            <v>ЭM_ГИП_43</v>
          </cell>
        </row>
        <row r="146">
          <cell r="C146" t="str">
            <v>N_ГИП_15</v>
          </cell>
        </row>
        <row r="149">
          <cell r="B149" t="str">
            <v>Установка ПКУ-10кВ в СНТ "Родник" Иглинского района РБ (1 шт. к ТП-0833)</v>
          </cell>
          <cell r="C149" t="str">
            <v>N_ГИП_16</v>
          </cell>
        </row>
        <row r="158">
          <cell r="B158" t="str">
    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    </cell>
          <cell r="C158" t="str">
            <v>N_ГИП_1</v>
          </cell>
        </row>
        <row r="159">
          <cell r="B159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    </cell>
          <cell r="C159" t="str">
            <v>ЭM_ГИП_31</v>
          </cell>
        </row>
        <row r="160">
          <cell r="B160" t="str">
    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    </cell>
          <cell r="C160" t="str">
            <v>ЭM_ГИП_32</v>
          </cell>
        </row>
        <row r="161">
          <cell r="B161" t="str">
    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    </cell>
          <cell r="C161" t="str">
            <v>ЭM_ГИП_33</v>
          </cell>
        </row>
        <row r="162">
          <cell r="B162" t="str">
            <v>Автоматизированная информационно-измерительная система коммерческого учета электроэнергии в СНТ "Родник" Иглинского района РБ (2022-2023гг.)</v>
          </cell>
          <cell r="C162" t="str">
            <v>ЭM_ГИП_34</v>
          </cell>
        </row>
        <row r="163">
          <cell r="B163" t="str">
            <v>Автоматизированная информационно-измерительная система коммерческого учета электроэнергии ОПСТ "Зауфимец" Уфимского района РБ (2023г.)</v>
          </cell>
          <cell r="C163" t="str">
            <v>ЭM_ГИП_35</v>
          </cell>
        </row>
        <row r="171">
          <cell r="B171" t="str">
            <v>Реконструкция объекта незавершенного строительства под административное здание в ОП г. Мелеуз (2 Этап - Строительно-монтажные работы 2022г.)</v>
          </cell>
          <cell r="C171" t="str">
            <v>ЭM_ГИП_43</v>
          </cell>
        </row>
        <row r="172">
          <cell r="B172" t="str">
            <v>Реконструкция административного здания ул. Бессонова 2Б, г. Уфа (2 этап - Экспертиза проектной документации 2022г.)</v>
          </cell>
          <cell r="C172" t="str">
            <v>N_ГИП_15</v>
          </cell>
        </row>
        <row r="173">
          <cell r="B173" t="str">
            <v>Реконструкция гаража в ОП с. Магинск (1 Этап - Проектно-изыскательские работы 2023г.)</v>
          </cell>
          <cell r="C173" t="str">
            <v>N_ГИП_2</v>
          </cell>
        </row>
        <row r="174">
          <cell r="B174" t="str">
            <v>Реконструкция объекта незавершенного строительства под административное здание в ОП г. Мелеуз (2 Этап - Строительно-монтажные работы 2023г.)</v>
          </cell>
          <cell r="C174" t="str">
            <v>N_ГИП_3</v>
          </cell>
        </row>
        <row r="175">
          <cell r="B175" t="str">
            <v>Реконструкция гаража в ОП с. Магинск (2 Этап - Строительно-монтажные работы 2024г.)</v>
          </cell>
          <cell r="C175" t="str">
            <v>O_ГИП_2</v>
          </cell>
        </row>
        <row r="176">
          <cell r="B176" t="str">
            <v>Реконструкция административного здания ул. Бессонова 2Б, г. Уфа (2 этап - Строительно-монтажные работы 2024г.)</v>
          </cell>
          <cell r="C176" t="str">
            <v>O_ГИП_3</v>
          </cell>
        </row>
        <row r="177">
          <cell r="B177" t="str">
            <v>Реконструкция здания нежилого в ОП с. Стерлибашево (1 Этап - Проектно-изыскательские работы 2025г.)</v>
          </cell>
          <cell r="C177" t="str">
            <v>P_ГИП_2</v>
          </cell>
        </row>
        <row r="178">
          <cell r="B178" t="str">
            <v>Реконструкция здания нежилого в ОП с. Стерлибашево (2 Этап - Строительно-монтажные работы 2026г.)</v>
          </cell>
          <cell r="C178" t="str">
            <v>Q_ГИП_2</v>
          </cell>
        </row>
        <row r="190">
          <cell r="B190" t="str">
            <v>Строительство РП с. Красноусольский Гафурийского района РБ (2 Этап - Строительство ВЛ-10кВ для электроснабжения проектируемой РП, 2022г.)</v>
          </cell>
          <cell r="C190" t="str">
            <v>M_ГИП_12</v>
          </cell>
        </row>
        <row r="191">
          <cell r="B191" t="str">
    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    </cell>
          <cell r="C191" t="str">
            <v>M_ГИП_13</v>
          </cell>
        </row>
        <row r="192">
          <cell r="B192" t="str">
            <v>Строительство КЛ-6кВ Л-5044 Ф-11 ПС "ЗЖБК" г. Мелеуз Мелеузовского района РБ (прокладка резервного кабеля 0,14км)</v>
          </cell>
          <cell r="C192" t="str">
            <v>M_ГИП_5</v>
          </cell>
        </row>
        <row r="193">
          <cell r="B193" t="str">
            <v>Строительство ВЛ-0,4кВ, установка двух ТП-160кВА с. Старосубхангулово  Бурзянского района РБ (ВЛ-0,4кВ 0,396км)</v>
          </cell>
          <cell r="C193" t="str">
            <v>M_ГИП_46</v>
          </cell>
        </row>
        <row r="194">
          <cell r="B194" t="str">
            <v>Строительство ВЛ-0,4кВ Л-4 ТП-2593 с. Санатория Глуховского Белебеевского района РБ (ВЛ-0,4кВ 0,220 км)</v>
          </cell>
          <cell r="C194" t="str">
            <v>M_ГИП_47</v>
          </cell>
        </row>
        <row r="195">
          <cell r="B195" t="str">
            <v>Строительство ВЛ-10кВ, ВЛ-0,4кВ, установка ТП-250кВА для электроснабжения СНТ "Родник" Иглинского района РБ (ВЛ-10кВ 0,015 км, ВЛ-0,4кВ 0,174 км)</v>
          </cell>
          <cell r="C195" t="str">
            <v>M_ГИП_48</v>
          </cell>
        </row>
        <row r="196">
          <cell r="B196" t="str">
    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    </cell>
          <cell r="C196" t="str">
            <v>M_ГИП_50</v>
          </cell>
        </row>
        <row r="197">
          <cell r="B197" t="str">
            <v xml:space="preserve">Строительство ВЛ-10кВ, установка доп. ТП-100кВА с. Магинск Караидельского района РБ (ВЛ-10кВ 0,03км, перевод нагрузки на новое ТП-100кВА) </v>
          </cell>
          <cell r="C197" t="str">
            <v>M_ГИП_20</v>
          </cell>
        </row>
        <row r="198">
          <cell r="C198" t="str">
            <v>ЭN_ГИП_18</v>
          </cell>
        </row>
        <row r="199">
          <cell r="B199" t="str">
            <v>Строительство ВКЛ-10кВ в СНТ "Родник " Иглинского района РБ (КЛ-10кВ 0,523км, ВЛ-10кВ 1,462км)</v>
          </cell>
          <cell r="C199" t="str">
            <v>N_ГИП_19</v>
          </cell>
        </row>
        <row r="200">
          <cell r="C200" t="str">
            <v>N_ГИП_20</v>
          </cell>
        </row>
        <row r="224">
          <cell r="B224" t="str">
            <v>Строительство административного здания с гаражом в ОП с. Новобелокатай (2 Этап - Строительно-монтажные работы 2022г.)</v>
          </cell>
          <cell r="C224" t="str">
            <v>M_ГИП_14</v>
          </cell>
        </row>
        <row r="225">
          <cell r="B225" t="str">
            <v>Приобретение автогидроподъемника ГАЗон NEXT C42A43 1 шт. в ОП с. Магинск</v>
          </cell>
          <cell r="C225" t="str">
            <v>M_ГИП_15</v>
          </cell>
        </row>
        <row r="226">
          <cell r="B226" t="str">
            <v>Приобретение БКМ  на базе МТЗ-82 1шт. в ОП г. Мелеуз</v>
          </cell>
          <cell r="C226" t="str">
            <v>M_ГИП_16</v>
          </cell>
        </row>
        <row r="227">
          <cell r="B227" t="str">
            <v>Приобретение автомобиля УАЗ "Фермер" 1 шт. в ОП с. Большеустьикинское</v>
          </cell>
          <cell r="C227" t="str">
            <v>ЭN_ГИП_18</v>
          </cell>
        </row>
        <row r="228">
          <cell r="B228" t="str">
            <v>Приобретение автомобиля УАЗ "Фермер" 1 шт. в ОП с. Красноусольский</v>
          </cell>
          <cell r="C228" t="str">
            <v>N_ГИП_4</v>
          </cell>
        </row>
        <row r="229">
          <cell r="B229" t="str">
            <v>Приобретение легкового автомобиля Renault Duster 1 шт. в ОП с . Шаран</v>
          </cell>
          <cell r="C229" t="str">
            <v>N_ГИП_20</v>
          </cell>
        </row>
        <row r="230">
          <cell r="B230" t="str">
            <v>Приобретение автогидроподъемника ГАЗон NEXT C42A43 1 шт. в ОП с. Большеустьикинское</v>
          </cell>
          <cell r="C230" t="str">
            <v>N_ГИП_6</v>
          </cell>
        </row>
        <row r="231">
          <cell r="B231" t="str">
            <v>Приобретение автомобиля УАЗ "Фермер" 1 шт. в ОП с. Архангельское</v>
          </cell>
          <cell r="C231" t="str">
            <v>N_ГИП_7</v>
          </cell>
        </row>
        <row r="232">
          <cell r="B232" t="str">
            <v>Приобретение БКМ  на базе МТЗ-82 1шт. в ОП с. Киргиз-Мияки</v>
          </cell>
          <cell r="C232" t="str">
            <v>N_ГИП_8</v>
          </cell>
        </row>
        <row r="233">
          <cell r="B233" t="str">
            <v>Приобретение автомобиля УАЗ "Фермер" 1 шт. в ОП г. Мелеуз</v>
          </cell>
          <cell r="C233" t="str">
            <v>O_ГИП_4</v>
          </cell>
        </row>
        <row r="234">
          <cell r="B234" t="str">
            <v>Приобретение БКМ  на базе МТЗ-82 1шт. в ОП с. Шаран</v>
          </cell>
          <cell r="C234" t="str">
            <v>O_ГИП_5</v>
          </cell>
        </row>
        <row r="235">
          <cell r="C235" t="str">
            <v>O_ГИП_6</v>
          </cell>
        </row>
        <row r="236">
          <cell r="B236" t="str">
            <v>Приобретение автогидроподъемника ГАЗон NEXT C42A43 1 шт. в ОП с. Федоровка</v>
          </cell>
          <cell r="C236" t="str">
            <v>O_ГИП_7</v>
          </cell>
        </row>
        <row r="237">
          <cell r="B237" t="str">
            <v>Приобретение автомобиля ГАЗель NEXT 1 шт. в г. Уфа</v>
          </cell>
          <cell r="C237" t="str">
            <v>O_ГИП_8</v>
          </cell>
        </row>
        <row r="238">
          <cell r="B238" t="str">
            <v>Приобретение БКМ  на базе МТЗ-82 1шт. в ОП с. Магинск</v>
          </cell>
          <cell r="C238" t="str">
            <v>P_ГИП_3</v>
          </cell>
        </row>
        <row r="239">
          <cell r="B239" t="str">
            <v>Приобретение автогидроподъемника ГАЗон NEXT C42A43 1 шт. в ОП с. Киргиз-Мияки</v>
          </cell>
          <cell r="C239" t="str">
            <v>P_ГИП_4</v>
          </cell>
        </row>
        <row r="240">
          <cell r="B240" t="str">
            <v>Приобретение автомобиля УАЗ "Фермер" 1 шт. в ОП с. Старосубхангулово</v>
          </cell>
          <cell r="C240" t="str">
            <v>P_ГИП_5</v>
          </cell>
        </row>
        <row r="241">
          <cell r="B241" t="str">
            <v>Приобретение автомобиля УАЗ "Фермер" 1 шт. в ОП с. Федоровка</v>
          </cell>
          <cell r="C241" t="str">
            <v>P_ГИП_6</v>
          </cell>
        </row>
        <row r="242">
          <cell r="B242" t="str">
            <v>Приобретение автогидроподъемника ГАЗон NEXT C42A43 1 шт. в ОП с. Новобелокатай</v>
          </cell>
          <cell r="C242" t="str">
            <v>Q_ГИП_3</v>
          </cell>
        </row>
        <row r="243">
          <cell r="B243" t="str">
            <v>Приобретение легкового автомобиля Ларгус Cross 1 шт. в ОП с . Стерлибашево</v>
          </cell>
          <cell r="C243" t="str">
            <v>Q_ГИП_4</v>
          </cell>
        </row>
        <row r="244">
          <cell r="B244" t="str">
            <v>Приобретение БКМ  на базе МТЗ-82 1шт. в ОП с. Старосубхангулово</v>
          </cell>
          <cell r="C244" t="str">
            <v>Q_ГИП_5</v>
          </cell>
        </row>
        <row r="245">
          <cell r="B245" t="str">
            <v>Приобретение автомобиля УАЗ "Фермер" 1 шт. в ОП г. Белорецк</v>
          </cell>
          <cell r="C245" t="str">
            <v>Q_ГИП_6</v>
          </cell>
        </row>
        <row r="246">
          <cell r="B246" t="str">
            <v>Организация рабочего места потребителя (Распоряжение Правительства РФ №147-р от 31.01.2017г.), приобретение оргтехники (2022 г.)</v>
          </cell>
          <cell r="C246" t="str">
            <v>M_ГИП_18</v>
          </cell>
        </row>
        <row r="247">
          <cell r="B247" t="str">
            <v>Разработка корпоративного сайта ООО "ГИП-Электро" г. Уфа</v>
          </cell>
          <cell r="C247" t="str">
            <v>M_ГИП_19</v>
          </cell>
        </row>
        <row r="248">
          <cell r="B248" t="str">
            <v>Приобретение программного комплекса "КУРС Диспетчер" г. Уфа</v>
          </cell>
          <cell r="C248" t="str">
            <v>M_ГИП_53</v>
          </cell>
        </row>
        <row r="249">
          <cell r="B249" t="str">
            <v>Приобретение поста охраны с проходной г. Уфа</v>
          </cell>
          <cell r="C249" t="str">
            <v>M_ГИП_55</v>
          </cell>
        </row>
        <row r="250">
          <cell r="B250" t="str">
    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    </cell>
          <cell r="C250" t="str">
            <v>M_ГИП_56</v>
          </cell>
        </row>
        <row r="251">
          <cell r="B251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    </cell>
          <cell r="C251" t="str">
            <v>M_ГИП_57</v>
          </cell>
        </row>
        <row r="252">
          <cell r="B252" t="str">
            <v>Приобретение прибора дальномера 2 шт. г. Уфа</v>
          </cell>
          <cell r="C252" t="str">
            <v>M_ГИП_58</v>
          </cell>
        </row>
        <row r="253">
          <cell r="B253" t="str">
            <v>Приобретние ПСС "Техэксперт" г. Уфа</v>
          </cell>
          <cell r="C253" t="str">
            <v>M_ГИП_59</v>
          </cell>
        </row>
        <row r="254">
          <cell r="B254" t="str">
    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    </cell>
          <cell r="C254" t="str">
            <v>ЭM_ГИП_60</v>
          </cell>
        </row>
        <row r="255">
          <cell r="C255" t="str">
            <v>ЭM_ГИП_62</v>
          </cell>
        </row>
        <row r="256">
          <cell r="B256" t="str">
            <v>Модернизация ПО "Пирамида 2.0 Расширение ТУ электроэнергии" г. Уфа</v>
          </cell>
          <cell r="C256" t="str">
            <v>M_ГИП_64</v>
          </cell>
        </row>
        <row r="257">
          <cell r="B257" t="str">
            <v>Приобретение маршрутизатора Mikrotik RB 1 шт. г. Уфа</v>
          </cell>
          <cell r="C257" t="str">
            <v>M_ГИП_66</v>
          </cell>
        </row>
        <row r="258">
          <cell r="B258" t="str">
            <v>Приобретение блок-контейнера 1 шт. на ПС 110 "Гидравлика" с. Чекмагуш Чекмагушевского района РБ</v>
          </cell>
          <cell r="C258" t="str">
            <v>M_ГИП_67</v>
          </cell>
        </row>
        <row r="259">
          <cell r="B259" t="str">
            <v>Приобретение автомобиля УАЗ-3909 "Комби" 7местный 1 шт. в ОП с. Магинск</v>
          </cell>
          <cell r="C259" t="str">
            <v>N_ГИП_21</v>
          </cell>
        </row>
        <row r="260">
          <cell r="B260" t="str">
            <v>Приобретение автомобиля УАЗ-3909 "Комби" 7местный 1 шт. в ОП г. Мелеуз</v>
          </cell>
          <cell r="C260" t="str">
            <v>N_ГИП_22</v>
          </cell>
        </row>
        <row r="261">
          <cell r="B261" t="str">
            <v>Приобретение БКМ на базе МТЗ-82 1 шт. в ОП с. В.Киги</v>
          </cell>
          <cell r="C261" t="str">
            <v>N_ГИП_23</v>
          </cell>
        </row>
        <row r="262">
          <cell r="B262" t="str">
            <v>Приобретение автомобиля LADA NIVA с прицепом 1 шт. в СНТ "Родник" Иглинского района РБ</v>
          </cell>
          <cell r="C262" t="str">
            <v>N_ГИП_24</v>
          </cell>
        </row>
        <row r="263">
          <cell r="B263" t="str">
            <v>Приобретение крана-манипулятор с люлькой 1 шт. в СНТ "Родник" Иглинского района РБ</v>
          </cell>
          <cell r="C263" t="str">
            <v>N_ГИП_25</v>
          </cell>
        </row>
        <row r="264">
          <cell r="B264" t="str">
            <v>Приобретение снегохода "Буран" с прицепом-волокушами 1шт. в СНТ "Родник" Иглинского района РБ</v>
          </cell>
          <cell r="C264" t="str">
            <v>N_ГИП_26</v>
          </cell>
        </row>
        <row r="265">
          <cell r="B265" t="str">
            <v>Приобретение автомобиля УАЗ-3909 "Комби" 7местный 1 шт. в ОП с. Чекмагуш</v>
          </cell>
          <cell r="C265" t="str">
            <v>N_ГИП_27</v>
          </cell>
        </row>
        <row r="266">
          <cell r="B266" t="str">
            <v>Приобретение блок-контейнеров 2 шт. в ОП с. Чекмагуш</v>
          </cell>
          <cell r="C266" t="str">
            <v>N_ГИП_28</v>
          </cell>
        </row>
        <row r="267">
          <cell r="B267" t="str">
            <v>Приобретение прибора Энергомонитор 3.3 Т1 1шт. г. Уфа</v>
          </cell>
          <cell r="C267" t="str">
            <v>N_ГИП_29</v>
          </cell>
        </row>
        <row r="268">
          <cell r="B268" t="str">
            <v>Приобретение служебного легкового автомобиля 1 шт. АУП г. Уфа</v>
          </cell>
          <cell r="C268" t="str">
            <v>N_ГИП_30</v>
          </cell>
        </row>
        <row r="269">
          <cell r="B269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    </cell>
          <cell r="C269" t="str">
            <v>N_ГИП_31</v>
          </cell>
        </row>
        <row r="270">
          <cell r="B270" t="str">
            <v>Приобретение оргтехники в АУП г. Уфа, ОП г. Мелеуз, ОП с. Новобелокатай, ОП с. Стерлибашево</v>
          </cell>
          <cell r="C270" t="str">
            <v>N_ГИП_33</v>
          </cell>
        </row>
        <row r="271">
          <cell r="B271" t="str">
            <v>Приобретение откатных ворот для обеспечения сохранности имущества в ОП с. Стерлибашево</v>
          </cell>
          <cell r="C271" t="str">
            <v>N_ГИП_34</v>
          </cell>
        </row>
        <row r="272">
          <cell r="B272" t="str">
            <v>Приобретение клещей индукционных передающих КИ-110/125 1шт. г. Уфа</v>
          </cell>
          <cell r="C272" t="str">
            <v>N_ГИП_35</v>
          </cell>
        </row>
        <row r="273">
          <cell r="B273" t="str">
            <v>Приобретение указателя повреждения кабеля УПК-04М г. Уфа</v>
          </cell>
          <cell r="C273" t="str">
            <v>N_ГИП_36</v>
          </cell>
        </row>
        <row r="274">
          <cell r="B274" t="str">
            <v>Приобретение прибора ТМВ-2 для контроля временных и скоростных характеристик 1 шт. г. Уфа</v>
          </cell>
          <cell r="C274" t="str">
            <v>O_ГИП_6</v>
          </cell>
        </row>
        <row r="275">
          <cell r="B275" t="str">
            <v>Приобретение прибора измеритель сопротивления заземления ЖГ-4300 1 шт. г. Уфа</v>
          </cell>
          <cell r="C275" t="str">
            <v>N_ГИП_38</v>
          </cell>
        </row>
        <row r="276">
          <cell r="B276" t="str">
            <v>Приобретение прибора микроомметр МИКО-10 для измерения переходных сопротивлений 1 шт. г. Уфа</v>
          </cell>
          <cell r="C276" t="str">
            <v>N_ГИП_39</v>
          </cell>
        </row>
        <row r="277">
          <cell r="B277" t="str">
            <v>Приобретение расширения для базовой лицензии "Пирамида 2.0 Сервер" на 4 APM пользователя г. Уфа</v>
          </cell>
          <cell r="C277" t="str">
            <v>N_ГИП_40</v>
          </cell>
        </row>
        <row r="278">
          <cell r="B278" t="str">
            <v>Приобретение неисключительного права на ПО "Пирамида 2.0 Субъект ОРЭ" г. Уфа</v>
          </cell>
          <cell r="C278" t="str">
            <v>N_ГИП_41</v>
          </cell>
        </row>
        <row r="279">
          <cell r="B279" t="str">
            <v>Приобретение блок-контейнера для СНТ 3шт. Г. Уфа</v>
          </cell>
          <cell r="C279" t="str">
            <v>N_ГИП_42</v>
          </cell>
        </row>
        <row r="280">
          <cell r="B280" t="str">
            <v>Приобретение хоз. блока под склад 1шт. в ОП г. Белорецк</v>
          </cell>
          <cell r="C280" t="str">
            <v>N_ГИП_43</v>
          </cell>
        </row>
        <row r="281">
          <cell r="B281" t="str">
            <v xml:space="preserve">Приобретение вагон-бытовки 1 шт. ПС 110кВ БАЗ в ОП г. Благовещенск </v>
          </cell>
          <cell r="C281" t="str">
            <v>N_ГИП_44</v>
          </cell>
        </row>
        <row r="282">
          <cell r="B282" t="str">
    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    </cell>
          <cell r="C282" t="str">
            <v>N_ГИП_46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257"/>
  <sheetViews>
    <sheetView tabSelected="1" zoomScale="60" zoomScaleNormal="60" workbookViewId="0">
      <selection activeCell="AB3" sqref="AB3"/>
    </sheetView>
  </sheetViews>
  <sheetFormatPr defaultRowHeight="15.75" x14ac:dyDescent="0.25"/>
  <cols>
    <col min="1" max="1" width="13.28515625" style="1" customWidth="1"/>
    <col min="2" max="2" width="56.7109375" style="2" customWidth="1"/>
    <col min="3" max="3" width="16.7109375" style="1" customWidth="1"/>
    <col min="4" max="4" width="10.140625" style="3" customWidth="1"/>
    <col min="5" max="5" width="11.5703125" style="3" customWidth="1"/>
    <col min="6" max="6" width="11.85546875" style="3" customWidth="1"/>
    <col min="7" max="7" width="10.140625" style="3" customWidth="1"/>
    <col min="8" max="8" width="8" style="3" customWidth="1"/>
    <col min="9" max="9" width="8.140625" style="3" customWidth="1"/>
    <col min="10" max="10" width="8.7109375" style="3" customWidth="1"/>
    <col min="11" max="11" width="8.42578125" style="3" customWidth="1"/>
    <col min="12" max="12" width="11.28515625" style="3" customWidth="1"/>
    <col min="13" max="13" width="8.42578125" style="3" customWidth="1"/>
    <col min="14" max="14" width="18" style="3" customWidth="1"/>
    <col min="15" max="15" width="11.28515625" style="3" customWidth="1"/>
    <col min="16" max="17" width="8.42578125" style="3" customWidth="1"/>
    <col min="18" max="18" width="8.85546875" style="3" customWidth="1"/>
    <col min="19" max="19" width="7.7109375" style="3" customWidth="1"/>
    <col min="20" max="20" width="11.28515625" style="3" customWidth="1"/>
    <col min="21" max="21" width="8" style="3" customWidth="1"/>
    <col min="22" max="22" width="17.42578125" style="3" bestFit="1" customWidth="1"/>
    <col min="23" max="23" width="14.42578125" style="20" customWidth="1"/>
    <col min="24" max="25" width="6.85546875" style="20" customWidth="1"/>
    <col min="26" max="26" width="8.5703125" style="20" customWidth="1"/>
    <col min="27" max="27" width="6.85546875" style="20" customWidth="1"/>
    <col min="28" max="28" width="11.28515625" style="20" customWidth="1"/>
    <col min="29" max="29" width="8.5703125" style="20" customWidth="1"/>
    <col min="30" max="30" width="17.42578125" style="20" bestFit="1" customWidth="1"/>
    <col min="31" max="31" width="9.7109375" style="20" customWidth="1"/>
    <col min="32" max="33" width="6.85546875" style="20" customWidth="1"/>
    <col min="34" max="34" width="8.85546875" style="20" customWidth="1"/>
    <col min="35" max="35" width="6.85546875" style="20" customWidth="1"/>
    <col min="36" max="36" width="10.28515625" style="20" customWidth="1"/>
    <col min="37" max="37" width="8.85546875" style="20" customWidth="1"/>
    <col min="38" max="38" width="17.28515625" style="20" customWidth="1"/>
    <col min="39" max="39" width="11.28515625" style="20" customWidth="1"/>
    <col min="40" max="41" width="6.85546875" style="20" customWidth="1"/>
    <col min="42" max="42" width="8.5703125" style="20" customWidth="1"/>
    <col min="43" max="43" width="6.85546875" style="20" customWidth="1"/>
    <col min="44" max="44" width="9.7109375" style="20" customWidth="1"/>
    <col min="45" max="45" width="8.85546875" style="20" customWidth="1"/>
    <col min="46" max="46" width="17.28515625" style="20" customWidth="1"/>
    <col min="47" max="47" width="10.28515625" style="20" customWidth="1"/>
    <col min="48" max="49" width="6.85546875" style="20" customWidth="1"/>
    <col min="50" max="50" width="8.85546875" style="20" customWidth="1"/>
    <col min="51" max="51" width="6.85546875" style="20" customWidth="1"/>
    <col min="52" max="52" width="9.7109375" style="20" customWidth="1"/>
    <col min="53" max="53" width="8.7109375" style="20" customWidth="1"/>
    <col min="54" max="54" width="17.28515625" style="20" customWidth="1"/>
    <col min="55" max="55" width="11.28515625" style="20" customWidth="1"/>
    <col min="56" max="61" width="6.85546875" style="20" customWidth="1"/>
    <col min="62" max="62" width="17.42578125" style="20" customWidth="1"/>
    <col min="63" max="63" width="10.28515625" style="20" customWidth="1"/>
    <col min="64" max="64" width="9" style="20" customWidth="1"/>
    <col min="65" max="65" width="6.85546875" style="20" customWidth="1"/>
    <col min="66" max="66" width="7" style="20" customWidth="1"/>
    <col min="67" max="67" width="6.85546875" style="20" customWidth="1"/>
    <col min="68" max="68" width="9.7109375" style="20" customWidth="1"/>
    <col min="69" max="69" width="7.85546875" style="20" customWidth="1"/>
    <col min="70" max="70" width="17.28515625" style="20" customWidth="1"/>
    <col min="71" max="71" width="12.5703125" style="20" customWidth="1"/>
    <col min="72" max="77" width="6.85546875" style="20" customWidth="1"/>
    <col min="78" max="78" width="17.42578125" style="20" customWidth="1"/>
    <col min="79" max="79" width="11.5703125" style="20" customWidth="1"/>
    <col min="80" max="83" width="6.85546875" style="20" customWidth="1"/>
    <col min="84" max="85" width="7.140625" style="20" customWidth="1"/>
    <col min="86" max="86" width="17.42578125" style="20" customWidth="1"/>
    <col min="87" max="87" width="9.140625" style="20" customWidth="1"/>
    <col min="88" max="89" width="6.85546875" style="20" customWidth="1"/>
    <col min="90" max="90" width="9" style="20" customWidth="1"/>
    <col min="91" max="91" width="6.85546875" style="20" customWidth="1"/>
    <col min="92" max="92" width="11.42578125" style="20" bestFit="1" customWidth="1"/>
    <col min="93" max="93" width="8" style="20" customWidth="1"/>
    <col min="94" max="94" width="17.42578125" style="20" customWidth="1"/>
    <col min="95" max="95" width="9.140625" style="20" customWidth="1"/>
    <col min="96" max="96" width="9.42578125" style="20" customWidth="1"/>
    <col min="97" max="97" width="9" style="20" customWidth="1"/>
    <col min="98" max="98" width="8.7109375" style="20" customWidth="1"/>
    <col min="99" max="99" width="7.85546875" style="20" customWidth="1"/>
    <col min="100" max="100" width="11.42578125" style="20" bestFit="1" customWidth="1"/>
    <col min="101" max="101" width="9.140625" style="3" customWidth="1"/>
    <col min="102" max="102" width="19" style="3" customWidth="1"/>
    <col min="103" max="103" width="4.28515625" style="3" customWidth="1"/>
    <col min="104" max="104" width="4.42578125" style="3" customWidth="1"/>
    <col min="105" max="105" width="5.140625" style="3" customWidth="1"/>
    <col min="106" max="106" width="5.7109375" style="3" customWidth="1"/>
    <col min="107" max="107" width="6.28515625" style="3" customWidth="1"/>
    <col min="108" max="108" width="6.5703125" style="3" customWidth="1"/>
    <col min="109" max="109" width="6.28515625" style="3" customWidth="1"/>
    <col min="110" max="111" width="5.7109375" style="3" customWidth="1"/>
    <col min="112" max="112" width="14.7109375" style="3" customWidth="1"/>
    <col min="113" max="122" width="5.7109375" style="3" customWidth="1"/>
    <col min="123" max="16384" width="9.140625" style="3"/>
  </cols>
  <sheetData>
    <row r="1" spans="1:115" ht="18.75" x14ac:dyDescent="0.25">
      <c r="AK1" s="72"/>
      <c r="CX1" s="4" t="s">
        <v>0</v>
      </c>
    </row>
    <row r="2" spans="1:115" ht="18.75" x14ac:dyDescent="0.3">
      <c r="AK2" s="73"/>
      <c r="CX2" s="5" t="s">
        <v>363</v>
      </c>
    </row>
    <row r="3" spans="1:115" ht="18.75" x14ac:dyDescent="0.3">
      <c r="AK3" s="73"/>
      <c r="CX3" s="5"/>
    </row>
    <row r="4" spans="1:115" x14ac:dyDescent="0.25">
      <c r="A4" s="52" t="s">
        <v>364</v>
      </c>
      <c r="B4" s="53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</row>
    <row r="5" spans="1:115" x14ac:dyDescent="0.25">
      <c r="A5" s="62" t="s">
        <v>365</v>
      </c>
      <c r="B5" s="63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</row>
    <row r="6" spans="1:115" ht="18.75" x14ac:dyDescent="0.25">
      <c r="A6" s="54" t="s">
        <v>1</v>
      </c>
      <c r="B6" s="55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</row>
    <row r="7" spans="1:115" x14ac:dyDescent="0.25">
      <c r="A7" s="56" t="s">
        <v>2</v>
      </c>
      <c r="B7" s="57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</row>
    <row r="8" spans="1:115" ht="18.75" x14ac:dyDescent="0.3">
      <c r="A8" s="58" t="s">
        <v>330</v>
      </c>
      <c r="B8" s="59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</row>
    <row r="9" spans="1:115" ht="18.75" x14ac:dyDescent="0.3">
      <c r="A9" s="60" t="s">
        <v>362</v>
      </c>
      <c r="B9" s="61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</row>
    <row r="10" spans="1:115" x14ac:dyDescent="0.25">
      <c r="A10" s="50" t="s">
        <v>3</v>
      </c>
      <c r="B10" s="51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</row>
    <row r="11" spans="1:115" x14ac:dyDescent="0.25">
      <c r="A11" s="64"/>
      <c r="B11" s="65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74"/>
      <c r="CW11" s="10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</row>
    <row r="12" spans="1:115" x14ac:dyDescent="0.25">
      <c r="A12" s="66" t="s">
        <v>4</v>
      </c>
      <c r="B12" s="66" t="s">
        <v>5</v>
      </c>
      <c r="C12" s="66" t="s">
        <v>6</v>
      </c>
      <c r="D12" s="67" t="s">
        <v>7</v>
      </c>
      <c r="E12" s="67"/>
      <c r="F12" s="68" t="s">
        <v>204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9" t="s">
        <v>8</v>
      </c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1"/>
      <c r="CX12" s="67" t="s">
        <v>9</v>
      </c>
      <c r="CY12" s="12"/>
      <c r="CZ12" s="12"/>
      <c r="DA12" s="12"/>
      <c r="DB12" s="12"/>
      <c r="DC12" s="12"/>
      <c r="DD12" s="12"/>
      <c r="DE12" s="12"/>
      <c r="DF12" s="12"/>
      <c r="DG12" s="12"/>
      <c r="DH12" s="12"/>
    </row>
    <row r="13" spans="1:115" x14ac:dyDescent="0.25">
      <c r="A13" s="66"/>
      <c r="B13" s="66"/>
      <c r="C13" s="66"/>
      <c r="D13" s="67"/>
      <c r="E13" s="67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 t="s">
        <v>205</v>
      </c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 t="s">
        <v>206</v>
      </c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 t="s">
        <v>207</v>
      </c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 t="s">
        <v>208</v>
      </c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7" t="s">
        <v>10</v>
      </c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</row>
    <row r="14" spans="1:115" ht="32.25" customHeight="1" x14ac:dyDescent="0.25">
      <c r="A14" s="66"/>
      <c r="B14" s="66"/>
      <c r="C14" s="66"/>
      <c r="D14" s="67"/>
      <c r="E14" s="67"/>
      <c r="F14" s="68" t="s">
        <v>12</v>
      </c>
      <c r="G14" s="68"/>
      <c r="H14" s="68"/>
      <c r="I14" s="68"/>
      <c r="J14" s="68"/>
      <c r="K14" s="68"/>
      <c r="L14" s="68"/>
      <c r="M14" s="68"/>
      <c r="N14" s="67" t="s">
        <v>225</v>
      </c>
      <c r="O14" s="67"/>
      <c r="P14" s="67"/>
      <c r="Q14" s="67"/>
      <c r="R14" s="67"/>
      <c r="S14" s="67"/>
      <c r="T14" s="67"/>
      <c r="U14" s="67"/>
      <c r="V14" s="68" t="s">
        <v>14</v>
      </c>
      <c r="W14" s="68"/>
      <c r="X14" s="68"/>
      <c r="Y14" s="68"/>
      <c r="Z14" s="68"/>
      <c r="AA14" s="68"/>
      <c r="AB14" s="68"/>
      <c r="AC14" s="68"/>
      <c r="AD14" s="67" t="s">
        <v>225</v>
      </c>
      <c r="AE14" s="67"/>
      <c r="AF14" s="67"/>
      <c r="AG14" s="67"/>
      <c r="AH14" s="67"/>
      <c r="AI14" s="67"/>
      <c r="AJ14" s="67"/>
      <c r="AK14" s="67"/>
      <c r="AL14" s="68" t="s">
        <v>14</v>
      </c>
      <c r="AM14" s="68"/>
      <c r="AN14" s="68"/>
      <c r="AO14" s="68"/>
      <c r="AP14" s="68"/>
      <c r="AQ14" s="68"/>
      <c r="AR14" s="68"/>
      <c r="AS14" s="68"/>
      <c r="AT14" s="67" t="s">
        <v>13</v>
      </c>
      <c r="AU14" s="67"/>
      <c r="AV14" s="67"/>
      <c r="AW14" s="67"/>
      <c r="AX14" s="67"/>
      <c r="AY14" s="67"/>
      <c r="AZ14" s="67"/>
      <c r="BA14" s="67"/>
      <c r="BB14" s="68" t="s">
        <v>11</v>
      </c>
      <c r="BC14" s="68"/>
      <c r="BD14" s="68"/>
      <c r="BE14" s="68"/>
      <c r="BF14" s="68"/>
      <c r="BG14" s="68"/>
      <c r="BH14" s="68"/>
      <c r="BI14" s="68"/>
      <c r="BJ14" s="67" t="s">
        <v>13</v>
      </c>
      <c r="BK14" s="67"/>
      <c r="BL14" s="67"/>
      <c r="BM14" s="67"/>
      <c r="BN14" s="67"/>
      <c r="BO14" s="67"/>
      <c r="BP14" s="67"/>
      <c r="BQ14" s="67"/>
      <c r="BR14" s="68" t="s">
        <v>11</v>
      </c>
      <c r="BS14" s="68"/>
      <c r="BT14" s="68"/>
      <c r="BU14" s="68"/>
      <c r="BV14" s="68"/>
      <c r="BW14" s="68"/>
      <c r="BX14" s="68"/>
      <c r="BY14" s="68"/>
      <c r="BZ14" s="67" t="s">
        <v>13</v>
      </c>
      <c r="CA14" s="67"/>
      <c r="CB14" s="67"/>
      <c r="CC14" s="67"/>
      <c r="CD14" s="67"/>
      <c r="CE14" s="67"/>
      <c r="CF14" s="67"/>
      <c r="CG14" s="67"/>
      <c r="CH14" s="68" t="s">
        <v>12</v>
      </c>
      <c r="CI14" s="68"/>
      <c r="CJ14" s="68"/>
      <c r="CK14" s="68"/>
      <c r="CL14" s="68"/>
      <c r="CM14" s="68"/>
      <c r="CN14" s="68"/>
      <c r="CO14" s="68"/>
      <c r="CP14" s="67" t="s">
        <v>13</v>
      </c>
      <c r="CQ14" s="67"/>
      <c r="CR14" s="67"/>
      <c r="CS14" s="67"/>
      <c r="CT14" s="67"/>
      <c r="CU14" s="67"/>
      <c r="CV14" s="67"/>
      <c r="CW14" s="67"/>
      <c r="CX14" s="67"/>
    </row>
    <row r="15" spans="1:115" ht="47.25" x14ac:dyDescent="0.25">
      <c r="A15" s="66"/>
      <c r="B15" s="66"/>
      <c r="C15" s="66"/>
      <c r="D15" s="67" t="s">
        <v>14</v>
      </c>
      <c r="E15" s="67" t="s">
        <v>13</v>
      </c>
      <c r="F15" s="29" t="s">
        <v>15</v>
      </c>
      <c r="G15" s="68" t="s">
        <v>16</v>
      </c>
      <c r="H15" s="68"/>
      <c r="I15" s="68"/>
      <c r="J15" s="68"/>
      <c r="K15" s="68"/>
      <c r="L15" s="68"/>
      <c r="M15" s="68"/>
      <c r="N15" s="29" t="s">
        <v>15</v>
      </c>
      <c r="O15" s="68" t="s">
        <v>16</v>
      </c>
      <c r="P15" s="68"/>
      <c r="Q15" s="68"/>
      <c r="R15" s="68"/>
      <c r="S15" s="68"/>
      <c r="T15" s="68"/>
      <c r="U15" s="68"/>
      <c r="V15" s="29" t="s">
        <v>15</v>
      </c>
      <c r="W15" s="68" t="s">
        <v>16</v>
      </c>
      <c r="X15" s="68"/>
      <c r="Y15" s="68"/>
      <c r="Z15" s="68"/>
      <c r="AA15" s="68"/>
      <c r="AB15" s="68"/>
      <c r="AC15" s="68"/>
      <c r="AD15" s="49" t="s">
        <v>15</v>
      </c>
      <c r="AE15" s="68" t="s">
        <v>16</v>
      </c>
      <c r="AF15" s="68"/>
      <c r="AG15" s="68"/>
      <c r="AH15" s="68"/>
      <c r="AI15" s="68"/>
      <c r="AJ15" s="68"/>
      <c r="AK15" s="68"/>
      <c r="AL15" s="49" t="s">
        <v>15</v>
      </c>
      <c r="AM15" s="68" t="s">
        <v>16</v>
      </c>
      <c r="AN15" s="68"/>
      <c r="AO15" s="68"/>
      <c r="AP15" s="68"/>
      <c r="AQ15" s="68"/>
      <c r="AR15" s="68"/>
      <c r="AS15" s="68"/>
      <c r="AT15" s="49" t="s">
        <v>15</v>
      </c>
      <c r="AU15" s="68" t="s">
        <v>16</v>
      </c>
      <c r="AV15" s="68"/>
      <c r="AW15" s="68"/>
      <c r="AX15" s="68"/>
      <c r="AY15" s="68"/>
      <c r="AZ15" s="68"/>
      <c r="BA15" s="68"/>
      <c r="BB15" s="49" t="s">
        <v>15</v>
      </c>
      <c r="BC15" s="68" t="s">
        <v>16</v>
      </c>
      <c r="BD15" s="68"/>
      <c r="BE15" s="68"/>
      <c r="BF15" s="68"/>
      <c r="BG15" s="68"/>
      <c r="BH15" s="68"/>
      <c r="BI15" s="68"/>
      <c r="BJ15" s="49" t="s">
        <v>15</v>
      </c>
      <c r="BK15" s="68" t="s">
        <v>16</v>
      </c>
      <c r="BL15" s="68"/>
      <c r="BM15" s="68"/>
      <c r="BN15" s="68"/>
      <c r="BO15" s="68"/>
      <c r="BP15" s="68"/>
      <c r="BQ15" s="68"/>
      <c r="BR15" s="49" t="s">
        <v>15</v>
      </c>
      <c r="BS15" s="68" t="s">
        <v>16</v>
      </c>
      <c r="BT15" s="68"/>
      <c r="BU15" s="68"/>
      <c r="BV15" s="68"/>
      <c r="BW15" s="68"/>
      <c r="BX15" s="68"/>
      <c r="BY15" s="68"/>
      <c r="BZ15" s="49" t="s">
        <v>15</v>
      </c>
      <c r="CA15" s="68" t="s">
        <v>16</v>
      </c>
      <c r="CB15" s="68"/>
      <c r="CC15" s="68"/>
      <c r="CD15" s="68"/>
      <c r="CE15" s="68"/>
      <c r="CF15" s="68"/>
      <c r="CG15" s="68"/>
      <c r="CH15" s="49" t="s">
        <v>15</v>
      </c>
      <c r="CI15" s="68" t="s">
        <v>16</v>
      </c>
      <c r="CJ15" s="68"/>
      <c r="CK15" s="68"/>
      <c r="CL15" s="68"/>
      <c r="CM15" s="68"/>
      <c r="CN15" s="68"/>
      <c r="CO15" s="68"/>
      <c r="CP15" s="49" t="s">
        <v>15</v>
      </c>
      <c r="CQ15" s="68" t="s">
        <v>16</v>
      </c>
      <c r="CR15" s="68"/>
      <c r="CS15" s="68"/>
      <c r="CT15" s="68"/>
      <c r="CU15" s="68"/>
      <c r="CV15" s="68"/>
      <c r="CW15" s="68"/>
      <c r="CX15" s="67"/>
    </row>
    <row r="16" spans="1:115" ht="83.25" x14ac:dyDescent="0.25">
      <c r="A16" s="66"/>
      <c r="B16" s="66"/>
      <c r="C16" s="66"/>
      <c r="D16" s="67"/>
      <c r="E16" s="67"/>
      <c r="F16" s="30" t="s">
        <v>17</v>
      </c>
      <c r="G16" s="30" t="s">
        <v>17</v>
      </c>
      <c r="H16" s="31" t="s">
        <v>18</v>
      </c>
      <c r="I16" s="31" t="s">
        <v>19</v>
      </c>
      <c r="J16" s="31" t="s">
        <v>20</v>
      </c>
      <c r="K16" s="31" t="s">
        <v>21</v>
      </c>
      <c r="L16" s="31" t="s">
        <v>22</v>
      </c>
      <c r="M16" s="31" t="s">
        <v>23</v>
      </c>
      <c r="N16" s="30" t="s">
        <v>17</v>
      </c>
      <c r="O16" s="30" t="s">
        <v>17</v>
      </c>
      <c r="P16" s="31" t="s">
        <v>18</v>
      </c>
      <c r="Q16" s="31" t="s">
        <v>19</v>
      </c>
      <c r="R16" s="31" t="s">
        <v>20</v>
      </c>
      <c r="S16" s="31" t="s">
        <v>21</v>
      </c>
      <c r="T16" s="31" t="s">
        <v>22</v>
      </c>
      <c r="U16" s="31" t="s">
        <v>23</v>
      </c>
      <c r="V16" s="30" t="s">
        <v>17</v>
      </c>
      <c r="W16" s="30" t="s">
        <v>17</v>
      </c>
      <c r="X16" s="31" t="s">
        <v>18</v>
      </c>
      <c r="Y16" s="31" t="s">
        <v>19</v>
      </c>
      <c r="Z16" s="31" t="s">
        <v>20</v>
      </c>
      <c r="AA16" s="31" t="s">
        <v>21</v>
      </c>
      <c r="AB16" s="31" t="s">
        <v>22</v>
      </c>
      <c r="AC16" s="31" t="s">
        <v>23</v>
      </c>
      <c r="AD16" s="30" t="s">
        <v>17</v>
      </c>
      <c r="AE16" s="30" t="s">
        <v>17</v>
      </c>
      <c r="AF16" s="31" t="s">
        <v>18</v>
      </c>
      <c r="AG16" s="31" t="s">
        <v>19</v>
      </c>
      <c r="AH16" s="31" t="s">
        <v>20</v>
      </c>
      <c r="AI16" s="31" t="s">
        <v>21</v>
      </c>
      <c r="AJ16" s="31" t="s">
        <v>22</v>
      </c>
      <c r="AK16" s="31" t="s">
        <v>23</v>
      </c>
      <c r="AL16" s="30" t="s">
        <v>17</v>
      </c>
      <c r="AM16" s="30" t="s">
        <v>17</v>
      </c>
      <c r="AN16" s="31" t="s">
        <v>18</v>
      </c>
      <c r="AO16" s="31" t="s">
        <v>19</v>
      </c>
      <c r="AP16" s="31" t="s">
        <v>20</v>
      </c>
      <c r="AQ16" s="31" t="s">
        <v>21</v>
      </c>
      <c r="AR16" s="31" t="s">
        <v>22</v>
      </c>
      <c r="AS16" s="31" t="s">
        <v>23</v>
      </c>
      <c r="AT16" s="30" t="s">
        <v>17</v>
      </c>
      <c r="AU16" s="30" t="s">
        <v>17</v>
      </c>
      <c r="AV16" s="31" t="s">
        <v>18</v>
      </c>
      <c r="AW16" s="31" t="s">
        <v>19</v>
      </c>
      <c r="AX16" s="31" t="s">
        <v>20</v>
      </c>
      <c r="AY16" s="31" t="s">
        <v>21</v>
      </c>
      <c r="AZ16" s="31" t="s">
        <v>22</v>
      </c>
      <c r="BA16" s="31" t="s">
        <v>23</v>
      </c>
      <c r="BB16" s="30" t="s">
        <v>17</v>
      </c>
      <c r="BC16" s="30" t="s">
        <v>17</v>
      </c>
      <c r="BD16" s="31" t="s">
        <v>18</v>
      </c>
      <c r="BE16" s="31" t="s">
        <v>19</v>
      </c>
      <c r="BF16" s="31" t="s">
        <v>20</v>
      </c>
      <c r="BG16" s="31" t="s">
        <v>21</v>
      </c>
      <c r="BH16" s="31" t="s">
        <v>22</v>
      </c>
      <c r="BI16" s="31" t="s">
        <v>23</v>
      </c>
      <c r="BJ16" s="30" t="s">
        <v>17</v>
      </c>
      <c r="BK16" s="30" t="s">
        <v>17</v>
      </c>
      <c r="BL16" s="31" t="s">
        <v>18</v>
      </c>
      <c r="BM16" s="31" t="s">
        <v>19</v>
      </c>
      <c r="BN16" s="31" t="s">
        <v>20</v>
      </c>
      <c r="BO16" s="31" t="s">
        <v>21</v>
      </c>
      <c r="BP16" s="31" t="s">
        <v>22</v>
      </c>
      <c r="BQ16" s="31" t="s">
        <v>23</v>
      </c>
      <c r="BR16" s="30" t="s">
        <v>17</v>
      </c>
      <c r="BS16" s="30" t="s">
        <v>17</v>
      </c>
      <c r="BT16" s="31" t="s">
        <v>18</v>
      </c>
      <c r="BU16" s="31" t="s">
        <v>19</v>
      </c>
      <c r="BV16" s="31" t="s">
        <v>20</v>
      </c>
      <c r="BW16" s="31" t="s">
        <v>21</v>
      </c>
      <c r="BX16" s="31" t="s">
        <v>22</v>
      </c>
      <c r="BY16" s="31" t="s">
        <v>23</v>
      </c>
      <c r="BZ16" s="30" t="s">
        <v>17</v>
      </c>
      <c r="CA16" s="30" t="s">
        <v>17</v>
      </c>
      <c r="CB16" s="31" t="s">
        <v>18</v>
      </c>
      <c r="CC16" s="31" t="s">
        <v>19</v>
      </c>
      <c r="CD16" s="31" t="s">
        <v>20</v>
      </c>
      <c r="CE16" s="31" t="s">
        <v>21</v>
      </c>
      <c r="CF16" s="31" t="s">
        <v>22</v>
      </c>
      <c r="CG16" s="31" t="s">
        <v>23</v>
      </c>
      <c r="CH16" s="30" t="s">
        <v>17</v>
      </c>
      <c r="CI16" s="30" t="s">
        <v>17</v>
      </c>
      <c r="CJ16" s="31" t="s">
        <v>18</v>
      </c>
      <c r="CK16" s="31" t="s">
        <v>19</v>
      </c>
      <c r="CL16" s="31" t="s">
        <v>20</v>
      </c>
      <c r="CM16" s="31" t="s">
        <v>21</v>
      </c>
      <c r="CN16" s="31" t="s">
        <v>22</v>
      </c>
      <c r="CO16" s="31" t="s">
        <v>23</v>
      </c>
      <c r="CP16" s="30" t="s">
        <v>17</v>
      </c>
      <c r="CQ16" s="30" t="s">
        <v>17</v>
      </c>
      <c r="CR16" s="31" t="s">
        <v>18</v>
      </c>
      <c r="CS16" s="31" t="s">
        <v>19</v>
      </c>
      <c r="CT16" s="31" t="s">
        <v>20</v>
      </c>
      <c r="CU16" s="31" t="s">
        <v>21</v>
      </c>
      <c r="CV16" s="31" t="s">
        <v>22</v>
      </c>
      <c r="CW16" s="31" t="s">
        <v>23</v>
      </c>
      <c r="CX16" s="67"/>
    </row>
    <row r="17" spans="1:102" x14ac:dyDescent="0.25">
      <c r="A17" s="32">
        <v>1</v>
      </c>
      <c r="B17" s="32">
        <v>2</v>
      </c>
      <c r="C17" s="32" t="s">
        <v>24</v>
      </c>
      <c r="D17" s="33">
        <v>4</v>
      </c>
      <c r="E17" s="33">
        <v>5</v>
      </c>
      <c r="F17" s="32" t="s">
        <v>25</v>
      </c>
      <c r="G17" s="32" t="s">
        <v>26</v>
      </c>
      <c r="H17" s="32" t="s">
        <v>27</v>
      </c>
      <c r="I17" s="32" t="s">
        <v>28</v>
      </c>
      <c r="J17" s="32" t="s">
        <v>29</v>
      </c>
      <c r="K17" s="32" t="s">
        <v>30</v>
      </c>
      <c r="L17" s="32" t="s">
        <v>31</v>
      </c>
      <c r="M17" s="32" t="s">
        <v>32</v>
      </c>
      <c r="N17" s="32" t="s">
        <v>33</v>
      </c>
      <c r="O17" s="32" t="s">
        <v>34</v>
      </c>
      <c r="P17" s="32" t="s">
        <v>35</v>
      </c>
      <c r="Q17" s="32" t="s">
        <v>36</v>
      </c>
      <c r="R17" s="32" t="s">
        <v>37</v>
      </c>
      <c r="S17" s="32" t="s">
        <v>38</v>
      </c>
      <c r="T17" s="32" t="s">
        <v>39</v>
      </c>
      <c r="U17" s="32" t="s">
        <v>40</v>
      </c>
      <c r="V17" s="32" t="s">
        <v>41</v>
      </c>
      <c r="W17" s="32" t="s">
        <v>42</v>
      </c>
      <c r="X17" s="32" t="s">
        <v>43</v>
      </c>
      <c r="Y17" s="32" t="s">
        <v>44</v>
      </c>
      <c r="Z17" s="32" t="s">
        <v>45</v>
      </c>
      <c r="AA17" s="32" t="s">
        <v>46</v>
      </c>
      <c r="AB17" s="32" t="s">
        <v>47</v>
      </c>
      <c r="AC17" s="32" t="s">
        <v>48</v>
      </c>
      <c r="AD17" s="32" t="s">
        <v>49</v>
      </c>
      <c r="AE17" s="32" t="s">
        <v>50</v>
      </c>
      <c r="AF17" s="32" t="s">
        <v>51</v>
      </c>
      <c r="AG17" s="32" t="s">
        <v>52</v>
      </c>
      <c r="AH17" s="32" t="s">
        <v>53</v>
      </c>
      <c r="AI17" s="32" t="s">
        <v>54</v>
      </c>
      <c r="AJ17" s="32" t="s">
        <v>55</v>
      </c>
      <c r="AK17" s="32" t="s">
        <v>56</v>
      </c>
      <c r="AL17" s="32" t="s">
        <v>57</v>
      </c>
      <c r="AM17" s="32" t="s">
        <v>58</v>
      </c>
      <c r="AN17" s="32" t="s">
        <v>59</v>
      </c>
      <c r="AO17" s="32" t="s">
        <v>60</v>
      </c>
      <c r="AP17" s="32" t="s">
        <v>61</v>
      </c>
      <c r="AQ17" s="32" t="s">
        <v>62</v>
      </c>
      <c r="AR17" s="32" t="s">
        <v>63</v>
      </c>
      <c r="AS17" s="32" t="s">
        <v>64</v>
      </c>
      <c r="AT17" s="32" t="s">
        <v>65</v>
      </c>
      <c r="AU17" s="32" t="s">
        <v>66</v>
      </c>
      <c r="AV17" s="32" t="s">
        <v>67</v>
      </c>
      <c r="AW17" s="32" t="s">
        <v>68</v>
      </c>
      <c r="AX17" s="32" t="s">
        <v>69</v>
      </c>
      <c r="AY17" s="32" t="s">
        <v>70</v>
      </c>
      <c r="AZ17" s="32" t="s">
        <v>71</v>
      </c>
      <c r="BA17" s="32" t="s">
        <v>72</v>
      </c>
      <c r="BB17" s="32" t="s">
        <v>73</v>
      </c>
      <c r="BC17" s="32" t="s">
        <v>74</v>
      </c>
      <c r="BD17" s="32" t="s">
        <v>75</v>
      </c>
      <c r="BE17" s="32" t="s">
        <v>76</v>
      </c>
      <c r="BF17" s="32" t="s">
        <v>77</v>
      </c>
      <c r="BG17" s="32" t="s">
        <v>78</v>
      </c>
      <c r="BH17" s="32" t="s">
        <v>79</v>
      </c>
      <c r="BI17" s="32" t="s">
        <v>80</v>
      </c>
      <c r="BJ17" s="32" t="s">
        <v>81</v>
      </c>
      <c r="BK17" s="32" t="s">
        <v>82</v>
      </c>
      <c r="BL17" s="32" t="s">
        <v>83</v>
      </c>
      <c r="BM17" s="32" t="s">
        <v>84</v>
      </c>
      <c r="BN17" s="32" t="s">
        <v>85</v>
      </c>
      <c r="BO17" s="32" t="s">
        <v>86</v>
      </c>
      <c r="BP17" s="32" t="s">
        <v>87</v>
      </c>
      <c r="BQ17" s="32" t="s">
        <v>88</v>
      </c>
      <c r="BR17" s="32" t="s">
        <v>73</v>
      </c>
      <c r="BS17" s="32" t="s">
        <v>74</v>
      </c>
      <c r="BT17" s="32" t="s">
        <v>75</v>
      </c>
      <c r="BU17" s="32" t="s">
        <v>76</v>
      </c>
      <c r="BV17" s="32" t="s">
        <v>77</v>
      </c>
      <c r="BW17" s="32" t="s">
        <v>78</v>
      </c>
      <c r="BX17" s="32" t="s">
        <v>79</v>
      </c>
      <c r="BY17" s="32" t="s">
        <v>80</v>
      </c>
      <c r="BZ17" s="32" t="s">
        <v>81</v>
      </c>
      <c r="CA17" s="32" t="s">
        <v>82</v>
      </c>
      <c r="CB17" s="32" t="s">
        <v>83</v>
      </c>
      <c r="CC17" s="32" t="s">
        <v>84</v>
      </c>
      <c r="CD17" s="32" t="s">
        <v>85</v>
      </c>
      <c r="CE17" s="32" t="s">
        <v>86</v>
      </c>
      <c r="CF17" s="32" t="s">
        <v>87</v>
      </c>
      <c r="CG17" s="32" t="s">
        <v>88</v>
      </c>
      <c r="CH17" s="32" t="s">
        <v>89</v>
      </c>
      <c r="CI17" s="32" t="s">
        <v>90</v>
      </c>
      <c r="CJ17" s="32" t="s">
        <v>91</v>
      </c>
      <c r="CK17" s="32" t="s">
        <v>92</v>
      </c>
      <c r="CL17" s="32" t="s">
        <v>93</v>
      </c>
      <c r="CM17" s="32" t="s">
        <v>94</v>
      </c>
      <c r="CN17" s="32" t="s">
        <v>95</v>
      </c>
      <c r="CO17" s="32" t="s">
        <v>96</v>
      </c>
      <c r="CP17" s="32" t="s">
        <v>97</v>
      </c>
      <c r="CQ17" s="32" t="s">
        <v>98</v>
      </c>
      <c r="CR17" s="32" t="s">
        <v>99</v>
      </c>
      <c r="CS17" s="32" t="s">
        <v>100</v>
      </c>
      <c r="CT17" s="32" t="s">
        <v>101</v>
      </c>
      <c r="CU17" s="32" t="s">
        <v>102</v>
      </c>
      <c r="CV17" s="32" t="s">
        <v>103</v>
      </c>
      <c r="CW17" s="32" t="s">
        <v>104</v>
      </c>
      <c r="CX17" s="32" t="s">
        <v>105</v>
      </c>
    </row>
    <row r="18" spans="1:102" s="15" customFormat="1" x14ac:dyDescent="0.25">
      <c r="A18" s="27" t="s">
        <v>106</v>
      </c>
      <c r="B18" s="28" t="s">
        <v>107</v>
      </c>
      <c r="C18" s="27" t="s">
        <v>108</v>
      </c>
      <c r="D18" s="34">
        <f>SUM(D19:D24)</f>
        <v>0</v>
      </c>
      <c r="E18" s="34">
        <f t="shared" ref="E18:BP18" si="0">SUM(E19:E24)</f>
        <v>0</v>
      </c>
      <c r="F18" s="34">
        <f t="shared" si="0"/>
        <v>0</v>
      </c>
      <c r="G18" s="34">
        <f t="shared" si="0"/>
        <v>96.396999999999991</v>
      </c>
      <c r="H18" s="34">
        <f t="shared" si="0"/>
        <v>1.5300000000000002</v>
      </c>
      <c r="I18" s="34">
        <f t="shared" si="0"/>
        <v>0</v>
      </c>
      <c r="J18" s="34">
        <f t="shared" si="0"/>
        <v>16.434999999999999</v>
      </c>
      <c r="K18" s="34">
        <f t="shared" si="0"/>
        <v>0</v>
      </c>
      <c r="L18" s="34">
        <f t="shared" si="0"/>
        <v>1283</v>
      </c>
      <c r="M18" s="34">
        <f t="shared" si="0"/>
        <v>4</v>
      </c>
      <c r="N18" s="34">
        <f t="shared" si="0"/>
        <v>0</v>
      </c>
      <c r="O18" s="34">
        <f t="shared" si="0"/>
        <v>132.056269445</v>
      </c>
      <c r="P18" s="34">
        <f t="shared" si="0"/>
        <v>3.1</v>
      </c>
      <c r="Q18" s="34">
        <f t="shared" si="0"/>
        <v>0</v>
      </c>
      <c r="R18" s="34">
        <f t="shared" si="0"/>
        <v>30.007999999999999</v>
      </c>
      <c r="S18" s="34">
        <f t="shared" si="0"/>
        <v>0</v>
      </c>
      <c r="T18" s="34">
        <f t="shared" si="0"/>
        <v>1528</v>
      </c>
      <c r="U18" s="34">
        <f t="shared" si="0"/>
        <v>4</v>
      </c>
      <c r="V18" s="34">
        <f t="shared" si="0"/>
        <v>0</v>
      </c>
      <c r="W18" s="26">
        <f t="shared" si="0"/>
        <v>97.405000000000001</v>
      </c>
      <c r="X18" s="34">
        <f t="shared" si="0"/>
        <v>0.88</v>
      </c>
      <c r="Y18" s="34">
        <f t="shared" si="0"/>
        <v>0</v>
      </c>
      <c r="Z18" s="34">
        <f t="shared" si="0"/>
        <v>13.524999999999999</v>
      </c>
      <c r="AA18" s="34">
        <f t="shared" si="0"/>
        <v>0</v>
      </c>
      <c r="AB18" s="34">
        <f t="shared" si="0"/>
        <v>870</v>
      </c>
      <c r="AC18" s="34">
        <f t="shared" si="0"/>
        <v>32</v>
      </c>
      <c r="AD18" s="34">
        <f t="shared" si="0"/>
        <v>0</v>
      </c>
      <c r="AE18" s="34">
        <f t="shared" si="0"/>
        <v>135.19599999999997</v>
      </c>
      <c r="AF18" s="34">
        <f t="shared" si="0"/>
        <v>3.7499999999999996</v>
      </c>
      <c r="AG18" s="34">
        <f t="shared" si="0"/>
        <v>0</v>
      </c>
      <c r="AH18" s="34">
        <f t="shared" si="0"/>
        <v>25.466000000000005</v>
      </c>
      <c r="AI18" s="34">
        <f t="shared" si="0"/>
        <v>0</v>
      </c>
      <c r="AJ18" s="34">
        <f t="shared" si="0"/>
        <v>1145</v>
      </c>
      <c r="AK18" s="34">
        <f t="shared" si="0"/>
        <v>19</v>
      </c>
      <c r="AL18" s="34">
        <f t="shared" si="0"/>
        <v>0</v>
      </c>
      <c r="AM18" s="34">
        <f t="shared" si="0"/>
        <v>169.59900000000002</v>
      </c>
      <c r="AN18" s="34">
        <f t="shared" si="0"/>
        <v>0</v>
      </c>
      <c r="AO18" s="34">
        <f t="shared" si="0"/>
        <v>0</v>
      </c>
      <c r="AP18" s="34">
        <f t="shared" si="0"/>
        <v>0</v>
      </c>
      <c r="AQ18" s="34">
        <f t="shared" si="0"/>
        <v>0</v>
      </c>
      <c r="AR18" s="34">
        <f t="shared" si="0"/>
        <v>0</v>
      </c>
      <c r="AS18" s="34">
        <f t="shared" si="0"/>
        <v>5</v>
      </c>
      <c r="AT18" s="34">
        <f t="shared" si="0"/>
        <v>0</v>
      </c>
      <c r="AU18" s="34">
        <f t="shared" si="0"/>
        <v>174.71200000000002</v>
      </c>
      <c r="AV18" s="34">
        <f t="shared" si="0"/>
        <v>3.58</v>
      </c>
      <c r="AW18" s="34">
        <f t="shared" si="0"/>
        <v>0.1</v>
      </c>
      <c r="AX18" s="34">
        <f t="shared" si="0"/>
        <v>19.134</v>
      </c>
      <c r="AY18" s="34">
        <f t="shared" si="0"/>
        <v>0</v>
      </c>
      <c r="AZ18" s="34">
        <f t="shared" si="0"/>
        <v>1550</v>
      </c>
      <c r="BA18" s="34">
        <f t="shared" si="0"/>
        <v>28</v>
      </c>
      <c r="BB18" s="34">
        <f t="shared" si="0"/>
        <v>0</v>
      </c>
      <c r="BC18" s="34">
        <f t="shared" si="0"/>
        <v>141.12</v>
      </c>
      <c r="BD18" s="34">
        <f t="shared" si="0"/>
        <v>0</v>
      </c>
      <c r="BE18" s="34">
        <f t="shared" si="0"/>
        <v>0</v>
      </c>
      <c r="BF18" s="34">
        <f t="shared" si="0"/>
        <v>0</v>
      </c>
      <c r="BG18" s="34">
        <f t="shared" si="0"/>
        <v>0</v>
      </c>
      <c r="BH18" s="34">
        <f t="shared" si="0"/>
        <v>0</v>
      </c>
      <c r="BI18" s="34">
        <f t="shared" si="0"/>
        <v>4</v>
      </c>
      <c r="BJ18" s="34">
        <f t="shared" si="0"/>
        <v>0</v>
      </c>
      <c r="BK18" s="34">
        <f>SUM(BK19:BK24)</f>
        <v>191.13933500000002</v>
      </c>
      <c r="BL18" s="34">
        <f t="shared" si="0"/>
        <v>0</v>
      </c>
      <c r="BM18" s="34">
        <f t="shared" si="0"/>
        <v>0</v>
      </c>
      <c r="BN18" s="34">
        <f t="shared" si="0"/>
        <v>0</v>
      </c>
      <c r="BO18" s="34">
        <f t="shared" si="0"/>
        <v>0</v>
      </c>
      <c r="BP18" s="34">
        <f t="shared" si="0"/>
        <v>0</v>
      </c>
      <c r="BQ18" s="34">
        <f t="shared" ref="BQ18:CG18" si="1">SUM(BQ19:BQ24)</f>
        <v>5</v>
      </c>
      <c r="BR18" s="34">
        <f t="shared" si="1"/>
        <v>0</v>
      </c>
      <c r="BS18" s="34">
        <f t="shared" si="1"/>
        <v>145.69999999999999</v>
      </c>
      <c r="BT18" s="34">
        <f t="shared" si="1"/>
        <v>0</v>
      </c>
      <c r="BU18" s="34">
        <f t="shared" si="1"/>
        <v>0</v>
      </c>
      <c r="BV18" s="34">
        <f t="shared" si="1"/>
        <v>0</v>
      </c>
      <c r="BW18" s="34">
        <f t="shared" si="1"/>
        <v>0</v>
      </c>
      <c r="BX18" s="34">
        <f t="shared" si="1"/>
        <v>0</v>
      </c>
      <c r="BY18" s="34">
        <f t="shared" si="1"/>
        <v>4</v>
      </c>
      <c r="BZ18" s="34">
        <f t="shared" si="1"/>
        <v>0</v>
      </c>
      <c r="CA18" s="34">
        <f t="shared" si="1"/>
        <v>191.13879333</v>
      </c>
      <c r="CB18" s="34">
        <f t="shared" si="1"/>
        <v>0</v>
      </c>
      <c r="CC18" s="34">
        <f t="shared" si="1"/>
        <v>0</v>
      </c>
      <c r="CD18" s="34">
        <f t="shared" si="1"/>
        <v>0</v>
      </c>
      <c r="CE18" s="34">
        <f t="shared" si="1"/>
        <v>0</v>
      </c>
      <c r="CF18" s="34">
        <f t="shared" si="1"/>
        <v>0</v>
      </c>
      <c r="CG18" s="34">
        <f t="shared" si="1"/>
        <v>4</v>
      </c>
      <c r="CH18" s="34">
        <f>SUM(F18,V18,AL18,BB18,BR18,)</f>
        <v>0</v>
      </c>
      <c r="CI18" s="34">
        <f t="shared" ref="CI18:CO33" si="2">SUM(G18,W18,AM18,BC18,BS18,)</f>
        <v>650.221</v>
      </c>
      <c r="CJ18" s="34">
        <f t="shared" si="2"/>
        <v>2.41</v>
      </c>
      <c r="CK18" s="34">
        <f t="shared" si="2"/>
        <v>0</v>
      </c>
      <c r="CL18" s="34">
        <f t="shared" si="2"/>
        <v>29.959999999999997</v>
      </c>
      <c r="CM18" s="34">
        <f t="shared" si="2"/>
        <v>0</v>
      </c>
      <c r="CN18" s="34">
        <f t="shared" si="2"/>
        <v>2153</v>
      </c>
      <c r="CO18" s="34">
        <f t="shared" si="2"/>
        <v>49</v>
      </c>
      <c r="CP18" s="34">
        <f>SUM(N18,AD18,AT18,BJ18,BZ18,)</f>
        <v>0</v>
      </c>
      <c r="CQ18" s="34">
        <f t="shared" ref="CQ18:CW33" si="3">SUM(O18,AE18,AU18,BK18,CA18,)</f>
        <v>824.24239777499997</v>
      </c>
      <c r="CR18" s="34">
        <f t="shared" si="3"/>
        <v>10.43</v>
      </c>
      <c r="CS18" s="34">
        <f t="shared" si="3"/>
        <v>0.1</v>
      </c>
      <c r="CT18" s="34">
        <f t="shared" si="3"/>
        <v>74.608000000000004</v>
      </c>
      <c r="CU18" s="34">
        <f t="shared" si="3"/>
        <v>0</v>
      </c>
      <c r="CV18" s="34">
        <f t="shared" si="3"/>
        <v>4223</v>
      </c>
      <c r="CW18" s="34">
        <f t="shared" si="3"/>
        <v>60</v>
      </c>
      <c r="CX18" s="14"/>
    </row>
    <row r="19" spans="1:102" s="15" customFormat="1" x14ac:dyDescent="0.25">
      <c r="A19" s="27" t="s">
        <v>109</v>
      </c>
      <c r="B19" s="28" t="s">
        <v>110</v>
      </c>
      <c r="C19" s="27" t="s">
        <v>108</v>
      </c>
      <c r="D19" s="34">
        <f>D26</f>
        <v>0</v>
      </c>
      <c r="E19" s="34">
        <f t="shared" ref="E19:BP19" si="4">E26</f>
        <v>0</v>
      </c>
      <c r="F19" s="34">
        <f t="shared" si="4"/>
        <v>0</v>
      </c>
      <c r="G19" s="34">
        <f t="shared" si="4"/>
        <v>5.8440000000000003</v>
      </c>
      <c r="H19" s="34">
        <f t="shared" si="4"/>
        <v>0</v>
      </c>
      <c r="I19" s="34">
        <f t="shared" si="4"/>
        <v>0</v>
      </c>
      <c r="J19" s="34">
        <f t="shared" si="4"/>
        <v>0</v>
      </c>
      <c r="K19" s="34">
        <f t="shared" si="4"/>
        <v>0</v>
      </c>
      <c r="L19" s="34">
        <f t="shared" si="4"/>
        <v>0</v>
      </c>
      <c r="M19" s="34">
        <f t="shared" si="4"/>
        <v>0</v>
      </c>
      <c r="N19" s="34">
        <f t="shared" si="4"/>
        <v>0</v>
      </c>
      <c r="O19" s="34">
        <f t="shared" si="4"/>
        <v>41.698458430000002</v>
      </c>
      <c r="P19" s="34">
        <f t="shared" si="4"/>
        <v>1.57</v>
      </c>
      <c r="Q19" s="34">
        <f t="shared" si="4"/>
        <v>0</v>
      </c>
      <c r="R19" s="34">
        <f t="shared" si="4"/>
        <v>13.590999999999999</v>
      </c>
      <c r="S19" s="34">
        <f t="shared" si="4"/>
        <v>0</v>
      </c>
      <c r="T19" s="34">
        <f t="shared" si="4"/>
        <v>0</v>
      </c>
      <c r="U19" s="34">
        <f t="shared" si="4"/>
        <v>0</v>
      </c>
      <c r="V19" s="34">
        <f t="shared" si="4"/>
        <v>0</v>
      </c>
      <c r="W19" s="34">
        <f t="shared" si="4"/>
        <v>6.5139999999999993</v>
      </c>
      <c r="X19" s="34">
        <f t="shared" si="4"/>
        <v>0</v>
      </c>
      <c r="Y19" s="34">
        <f t="shared" si="4"/>
        <v>0</v>
      </c>
      <c r="Z19" s="34">
        <f t="shared" si="4"/>
        <v>0</v>
      </c>
      <c r="AA19" s="34">
        <f t="shared" si="4"/>
        <v>0</v>
      </c>
      <c r="AB19" s="34">
        <f t="shared" si="4"/>
        <v>0</v>
      </c>
      <c r="AC19" s="34">
        <f t="shared" si="4"/>
        <v>0</v>
      </c>
      <c r="AD19" s="34">
        <f t="shared" si="4"/>
        <v>0</v>
      </c>
      <c r="AE19" s="34">
        <f t="shared" si="4"/>
        <v>44.290999999999997</v>
      </c>
      <c r="AF19" s="34">
        <f t="shared" si="4"/>
        <v>2.8699999999999997</v>
      </c>
      <c r="AG19" s="34">
        <f t="shared" si="4"/>
        <v>0</v>
      </c>
      <c r="AH19" s="34">
        <f t="shared" si="4"/>
        <v>11.193000000000001</v>
      </c>
      <c r="AI19" s="34">
        <f t="shared" si="4"/>
        <v>0</v>
      </c>
      <c r="AJ19" s="34">
        <f t="shared" si="4"/>
        <v>0</v>
      </c>
      <c r="AK19" s="34">
        <f t="shared" si="4"/>
        <v>0</v>
      </c>
      <c r="AL19" s="34">
        <f t="shared" si="4"/>
        <v>0</v>
      </c>
      <c r="AM19" s="34">
        <f t="shared" si="4"/>
        <v>40.073</v>
      </c>
      <c r="AN19" s="34">
        <f t="shared" si="4"/>
        <v>0</v>
      </c>
      <c r="AO19" s="34">
        <f t="shared" si="4"/>
        <v>0</v>
      </c>
      <c r="AP19" s="34">
        <f t="shared" si="4"/>
        <v>0</v>
      </c>
      <c r="AQ19" s="34">
        <f t="shared" si="4"/>
        <v>0</v>
      </c>
      <c r="AR19" s="34">
        <f t="shared" si="4"/>
        <v>0</v>
      </c>
      <c r="AS19" s="34">
        <f t="shared" si="4"/>
        <v>0</v>
      </c>
      <c r="AT19" s="34">
        <f t="shared" si="4"/>
        <v>0</v>
      </c>
      <c r="AU19" s="34">
        <f t="shared" si="4"/>
        <v>5.1560000000000006</v>
      </c>
      <c r="AV19" s="34">
        <f t="shared" si="4"/>
        <v>0</v>
      </c>
      <c r="AW19" s="34">
        <f t="shared" si="4"/>
        <v>0</v>
      </c>
      <c r="AX19" s="34">
        <f t="shared" si="4"/>
        <v>0</v>
      </c>
      <c r="AY19" s="34">
        <f t="shared" si="4"/>
        <v>0</v>
      </c>
      <c r="AZ19" s="34">
        <f t="shared" si="4"/>
        <v>0</v>
      </c>
      <c r="BA19" s="34">
        <f t="shared" si="4"/>
        <v>0</v>
      </c>
      <c r="BB19" s="34">
        <f t="shared" si="4"/>
        <v>0</v>
      </c>
      <c r="BC19" s="34">
        <f t="shared" si="4"/>
        <v>6.5149999999999997</v>
      </c>
      <c r="BD19" s="34">
        <f t="shared" si="4"/>
        <v>0</v>
      </c>
      <c r="BE19" s="34">
        <f t="shared" si="4"/>
        <v>0</v>
      </c>
      <c r="BF19" s="34">
        <f t="shared" si="4"/>
        <v>0</v>
      </c>
      <c r="BG19" s="34">
        <f t="shared" si="4"/>
        <v>0</v>
      </c>
      <c r="BH19" s="34">
        <f t="shared" si="4"/>
        <v>0</v>
      </c>
      <c r="BI19" s="34">
        <f t="shared" si="4"/>
        <v>0</v>
      </c>
      <c r="BJ19" s="34">
        <f t="shared" si="4"/>
        <v>0</v>
      </c>
      <c r="BK19" s="34">
        <f t="shared" si="4"/>
        <v>5.1560000000000006</v>
      </c>
      <c r="BL19" s="34">
        <f t="shared" si="4"/>
        <v>0</v>
      </c>
      <c r="BM19" s="34">
        <f t="shared" si="4"/>
        <v>0</v>
      </c>
      <c r="BN19" s="34">
        <f t="shared" si="4"/>
        <v>0</v>
      </c>
      <c r="BO19" s="34">
        <f t="shared" si="4"/>
        <v>0</v>
      </c>
      <c r="BP19" s="34">
        <f t="shared" si="4"/>
        <v>0</v>
      </c>
      <c r="BQ19" s="34">
        <f t="shared" ref="BQ19:CG19" si="5">BQ26</f>
        <v>0</v>
      </c>
      <c r="BR19" s="34">
        <f t="shared" si="5"/>
        <v>0</v>
      </c>
      <c r="BS19" s="34">
        <f t="shared" si="5"/>
        <v>6.5149999999999997</v>
      </c>
      <c r="BT19" s="34">
        <f t="shared" si="5"/>
        <v>0</v>
      </c>
      <c r="BU19" s="34">
        <f t="shared" si="5"/>
        <v>0</v>
      </c>
      <c r="BV19" s="34">
        <f t="shared" si="5"/>
        <v>0</v>
      </c>
      <c r="BW19" s="34">
        <f t="shared" si="5"/>
        <v>0</v>
      </c>
      <c r="BX19" s="34">
        <f t="shared" si="5"/>
        <v>0</v>
      </c>
      <c r="BY19" s="34">
        <f t="shared" si="5"/>
        <v>0</v>
      </c>
      <c r="BZ19" s="34">
        <f t="shared" si="5"/>
        <v>0</v>
      </c>
      <c r="CA19" s="34">
        <f t="shared" si="5"/>
        <v>5.1560000000000006</v>
      </c>
      <c r="CB19" s="34">
        <f t="shared" si="5"/>
        <v>0</v>
      </c>
      <c r="CC19" s="34">
        <f t="shared" si="5"/>
        <v>0</v>
      </c>
      <c r="CD19" s="34">
        <f t="shared" si="5"/>
        <v>0</v>
      </c>
      <c r="CE19" s="34">
        <f t="shared" si="5"/>
        <v>0</v>
      </c>
      <c r="CF19" s="34">
        <f t="shared" si="5"/>
        <v>0</v>
      </c>
      <c r="CG19" s="34">
        <f t="shared" si="5"/>
        <v>0</v>
      </c>
      <c r="CH19" s="34">
        <f t="shared" ref="CH19:CH137" si="6">SUM(F19,V19,AL19,BB19,BR19,)</f>
        <v>0</v>
      </c>
      <c r="CI19" s="34">
        <f t="shared" si="2"/>
        <v>65.460999999999999</v>
      </c>
      <c r="CJ19" s="34">
        <f t="shared" si="2"/>
        <v>0</v>
      </c>
      <c r="CK19" s="34">
        <f t="shared" si="2"/>
        <v>0</v>
      </c>
      <c r="CL19" s="34">
        <f t="shared" si="2"/>
        <v>0</v>
      </c>
      <c r="CM19" s="34">
        <f t="shared" si="2"/>
        <v>0</v>
      </c>
      <c r="CN19" s="34">
        <f t="shared" si="2"/>
        <v>0</v>
      </c>
      <c r="CO19" s="34">
        <f t="shared" si="2"/>
        <v>0</v>
      </c>
      <c r="CP19" s="34">
        <f t="shared" ref="CP19:CP137" si="7">SUM(N19,AD19,AT19,BJ19,BZ19,)</f>
        <v>0</v>
      </c>
      <c r="CQ19" s="34">
        <f t="shared" si="3"/>
        <v>101.45745843000002</v>
      </c>
      <c r="CR19" s="34">
        <f t="shared" si="3"/>
        <v>4.4399999999999995</v>
      </c>
      <c r="CS19" s="34">
        <f t="shared" si="3"/>
        <v>0</v>
      </c>
      <c r="CT19" s="34">
        <f t="shared" si="3"/>
        <v>24.783999999999999</v>
      </c>
      <c r="CU19" s="34">
        <f t="shared" si="3"/>
        <v>0</v>
      </c>
      <c r="CV19" s="34">
        <f t="shared" si="3"/>
        <v>0</v>
      </c>
      <c r="CW19" s="34">
        <f t="shared" si="3"/>
        <v>0</v>
      </c>
      <c r="CX19" s="14"/>
    </row>
    <row r="20" spans="1:102" s="15" customFormat="1" ht="31.5" x14ac:dyDescent="0.25">
      <c r="A20" s="27" t="s">
        <v>111</v>
      </c>
      <c r="B20" s="28" t="s">
        <v>112</v>
      </c>
      <c r="C20" s="27" t="s">
        <v>108</v>
      </c>
      <c r="D20" s="34">
        <f>D56</f>
        <v>0</v>
      </c>
      <c r="E20" s="34">
        <f t="shared" ref="E20:BP20" si="8">E56</f>
        <v>0</v>
      </c>
      <c r="F20" s="34">
        <f t="shared" si="8"/>
        <v>0</v>
      </c>
      <c r="G20" s="34">
        <f t="shared" si="8"/>
        <v>66.334000000000003</v>
      </c>
      <c r="H20" s="34">
        <f t="shared" si="8"/>
        <v>0.8600000000000001</v>
      </c>
      <c r="I20" s="34">
        <f t="shared" si="8"/>
        <v>0</v>
      </c>
      <c r="J20" s="34">
        <f t="shared" si="8"/>
        <v>15.459999999999997</v>
      </c>
      <c r="K20" s="34">
        <f t="shared" si="8"/>
        <v>0</v>
      </c>
      <c r="L20" s="34">
        <f t="shared" si="8"/>
        <v>1283</v>
      </c>
      <c r="M20" s="34">
        <f t="shared" si="8"/>
        <v>0</v>
      </c>
      <c r="N20" s="34">
        <f t="shared" si="8"/>
        <v>0</v>
      </c>
      <c r="O20" s="34">
        <f t="shared" si="8"/>
        <v>70.6712031</v>
      </c>
      <c r="P20" s="34">
        <f t="shared" si="8"/>
        <v>0.8600000000000001</v>
      </c>
      <c r="Q20" s="34">
        <f t="shared" si="8"/>
        <v>0</v>
      </c>
      <c r="R20" s="34">
        <f t="shared" si="8"/>
        <v>15.371</v>
      </c>
      <c r="S20" s="34">
        <f t="shared" si="8"/>
        <v>0</v>
      </c>
      <c r="T20" s="34">
        <f t="shared" si="8"/>
        <v>1528</v>
      </c>
      <c r="U20" s="34">
        <f t="shared" si="8"/>
        <v>0</v>
      </c>
      <c r="V20" s="34">
        <f t="shared" si="8"/>
        <v>0</v>
      </c>
      <c r="W20" s="34">
        <f t="shared" si="8"/>
        <v>49.584999999999994</v>
      </c>
      <c r="X20" s="34">
        <f t="shared" si="8"/>
        <v>0.88</v>
      </c>
      <c r="Y20" s="34">
        <f t="shared" si="8"/>
        <v>0</v>
      </c>
      <c r="Z20" s="34">
        <f t="shared" si="8"/>
        <v>11.54</v>
      </c>
      <c r="AA20" s="34">
        <f t="shared" si="8"/>
        <v>0</v>
      </c>
      <c r="AB20" s="34">
        <f t="shared" si="8"/>
        <v>870</v>
      </c>
      <c r="AC20" s="34">
        <f t="shared" si="8"/>
        <v>6</v>
      </c>
      <c r="AD20" s="34">
        <f t="shared" si="8"/>
        <v>0</v>
      </c>
      <c r="AE20" s="34">
        <f t="shared" si="8"/>
        <v>49.664000000000001</v>
      </c>
      <c r="AF20" s="34">
        <f t="shared" si="8"/>
        <v>0.88</v>
      </c>
      <c r="AG20" s="34">
        <f t="shared" si="8"/>
        <v>0</v>
      </c>
      <c r="AH20" s="34">
        <f t="shared" si="8"/>
        <v>12.342000000000001</v>
      </c>
      <c r="AI20" s="34">
        <f t="shared" si="8"/>
        <v>0</v>
      </c>
      <c r="AJ20" s="34">
        <f t="shared" si="8"/>
        <v>1145</v>
      </c>
      <c r="AK20" s="34">
        <f t="shared" si="8"/>
        <v>0</v>
      </c>
      <c r="AL20" s="34">
        <f t="shared" si="8"/>
        <v>0</v>
      </c>
      <c r="AM20" s="34">
        <f t="shared" si="8"/>
        <v>121.828</v>
      </c>
      <c r="AN20" s="34">
        <f t="shared" si="8"/>
        <v>0</v>
      </c>
      <c r="AO20" s="34">
        <f t="shared" si="8"/>
        <v>0</v>
      </c>
      <c r="AP20" s="34">
        <f t="shared" si="8"/>
        <v>0</v>
      </c>
      <c r="AQ20" s="34">
        <f t="shared" si="8"/>
        <v>0</v>
      </c>
      <c r="AR20" s="34">
        <f t="shared" si="8"/>
        <v>0</v>
      </c>
      <c r="AS20" s="34">
        <f t="shared" si="8"/>
        <v>0</v>
      </c>
      <c r="AT20" s="34">
        <f t="shared" si="8"/>
        <v>0</v>
      </c>
      <c r="AU20" s="34">
        <f t="shared" si="8"/>
        <v>87.055000000000007</v>
      </c>
      <c r="AV20" s="34">
        <f t="shared" si="8"/>
        <v>1.55</v>
      </c>
      <c r="AW20" s="34">
        <f t="shared" si="8"/>
        <v>0.1</v>
      </c>
      <c r="AX20" s="34">
        <f t="shared" si="8"/>
        <v>10.863000000000001</v>
      </c>
      <c r="AY20" s="34">
        <f t="shared" si="8"/>
        <v>0</v>
      </c>
      <c r="AZ20" s="34">
        <f t="shared" si="8"/>
        <v>1550</v>
      </c>
      <c r="BA20" s="34">
        <f t="shared" si="8"/>
        <v>4</v>
      </c>
      <c r="BB20" s="34">
        <f t="shared" si="8"/>
        <v>0</v>
      </c>
      <c r="BC20" s="34">
        <f t="shared" si="8"/>
        <v>127.90700000000001</v>
      </c>
      <c r="BD20" s="34">
        <f t="shared" si="8"/>
        <v>0</v>
      </c>
      <c r="BE20" s="34">
        <f t="shared" si="8"/>
        <v>0</v>
      </c>
      <c r="BF20" s="34">
        <f t="shared" si="8"/>
        <v>0</v>
      </c>
      <c r="BG20" s="34">
        <f t="shared" si="8"/>
        <v>0</v>
      </c>
      <c r="BH20" s="34">
        <f t="shared" si="8"/>
        <v>0</v>
      </c>
      <c r="BI20" s="34">
        <f t="shared" si="8"/>
        <v>0</v>
      </c>
      <c r="BJ20" s="34">
        <f t="shared" si="8"/>
        <v>0</v>
      </c>
      <c r="BK20" s="34">
        <f t="shared" si="8"/>
        <v>148.745</v>
      </c>
      <c r="BL20" s="34">
        <f t="shared" si="8"/>
        <v>0</v>
      </c>
      <c r="BM20" s="34">
        <f t="shared" si="8"/>
        <v>0</v>
      </c>
      <c r="BN20" s="34">
        <f t="shared" si="8"/>
        <v>0</v>
      </c>
      <c r="BO20" s="34">
        <f t="shared" si="8"/>
        <v>0</v>
      </c>
      <c r="BP20" s="34">
        <f t="shared" si="8"/>
        <v>0</v>
      </c>
      <c r="BQ20" s="34">
        <f t="shared" ref="BQ20:CG20" si="9">BQ56</f>
        <v>0</v>
      </c>
      <c r="BR20" s="34">
        <f t="shared" si="9"/>
        <v>0</v>
      </c>
      <c r="BS20" s="34">
        <f t="shared" si="9"/>
        <v>132.43</v>
      </c>
      <c r="BT20" s="34">
        <f t="shared" si="9"/>
        <v>0</v>
      </c>
      <c r="BU20" s="34">
        <f t="shared" si="9"/>
        <v>0</v>
      </c>
      <c r="BV20" s="34">
        <f t="shared" si="9"/>
        <v>0</v>
      </c>
      <c r="BW20" s="34">
        <f t="shared" si="9"/>
        <v>0</v>
      </c>
      <c r="BX20" s="34">
        <f t="shared" si="9"/>
        <v>0</v>
      </c>
      <c r="BY20" s="34">
        <f t="shared" si="9"/>
        <v>0</v>
      </c>
      <c r="BZ20" s="34">
        <f t="shared" si="9"/>
        <v>0</v>
      </c>
      <c r="CA20" s="34">
        <f t="shared" si="9"/>
        <v>157.48099999999999</v>
      </c>
      <c r="CB20" s="34">
        <f t="shared" si="9"/>
        <v>0</v>
      </c>
      <c r="CC20" s="34">
        <f t="shared" si="9"/>
        <v>0</v>
      </c>
      <c r="CD20" s="34">
        <f t="shared" si="9"/>
        <v>0</v>
      </c>
      <c r="CE20" s="34">
        <f t="shared" si="9"/>
        <v>0</v>
      </c>
      <c r="CF20" s="34">
        <f t="shared" si="9"/>
        <v>0</v>
      </c>
      <c r="CG20" s="34">
        <f t="shared" si="9"/>
        <v>0</v>
      </c>
      <c r="CH20" s="34">
        <f t="shared" si="6"/>
        <v>0</v>
      </c>
      <c r="CI20" s="34">
        <f t="shared" si="2"/>
        <v>498.084</v>
      </c>
      <c r="CJ20" s="34">
        <f t="shared" si="2"/>
        <v>1.7400000000000002</v>
      </c>
      <c r="CK20" s="34">
        <f t="shared" si="2"/>
        <v>0</v>
      </c>
      <c r="CL20" s="34">
        <f t="shared" si="2"/>
        <v>26.999999999999996</v>
      </c>
      <c r="CM20" s="34">
        <f t="shared" si="2"/>
        <v>0</v>
      </c>
      <c r="CN20" s="34">
        <f t="shared" si="2"/>
        <v>2153</v>
      </c>
      <c r="CO20" s="34">
        <f t="shared" si="2"/>
        <v>6</v>
      </c>
      <c r="CP20" s="34">
        <f t="shared" si="7"/>
        <v>0</v>
      </c>
      <c r="CQ20" s="34">
        <f t="shared" si="3"/>
        <v>513.61620310000001</v>
      </c>
      <c r="CR20" s="34">
        <f t="shared" si="3"/>
        <v>3.29</v>
      </c>
      <c r="CS20" s="34">
        <f t="shared" si="3"/>
        <v>0.1</v>
      </c>
      <c r="CT20" s="34">
        <f t="shared" si="3"/>
        <v>38.576000000000001</v>
      </c>
      <c r="CU20" s="34">
        <f t="shared" si="3"/>
        <v>0</v>
      </c>
      <c r="CV20" s="34">
        <f t="shared" si="3"/>
        <v>4223</v>
      </c>
      <c r="CW20" s="34">
        <f t="shared" si="3"/>
        <v>4</v>
      </c>
      <c r="CX20" s="14"/>
    </row>
    <row r="21" spans="1:102" s="15" customFormat="1" ht="47.25" x14ac:dyDescent="0.25">
      <c r="A21" s="27" t="s">
        <v>113</v>
      </c>
      <c r="B21" s="28" t="s">
        <v>114</v>
      </c>
      <c r="C21" s="27" t="s">
        <v>108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  <c r="AW21" s="34">
        <v>0</v>
      </c>
      <c r="AX21" s="34">
        <v>0</v>
      </c>
      <c r="AY21" s="34">
        <v>0</v>
      </c>
      <c r="AZ21" s="34">
        <v>0</v>
      </c>
      <c r="BA21" s="34">
        <v>0</v>
      </c>
      <c r="BB21" s="34">
        <v>0</v>
      </c>
      <c r="BC21" s="34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>
        <v>0</v>
      </c>
      <c r="BM21" s="34">
        <v>0</v>
      </c>
      <c r="BN21" s="34">
        <v>0</v>
      </c>
      <c r="BO21" s="34">
        <v>0</v>
      </c>
      <c r="BP21" s="34">
        <v>0</v>
      </c>
      <c r="BQ21" s="34">
        <v>0</v>
      </c>
      <c r="BR21" s="34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34">
        <v>0</v>
      </c>
      <c r="CA21" s="34">
        <v>0</v>
      </c>
      <c r="CB21" s="34">
        <v>0</v>
      </c>
      <c r="CC21" s="34">
        <v>0</v>
      </c>
      <c r="CD21" s="34">
        <v>0</v>
      </c>
      <c r="CE21" s="34">
        <v>0</v>
      </c>
      <c r="CF21" s="34">
        <v>0</v>
      </c>
      <c r="CG21" s="34">
        <v>0</v>
      </c>
      <c r="CH21" s="34">
        <f t="shared" si="6"/>
        <v>0</v>
      </c>
      <c r="CI21" s="34">
        <f t="shared" si="2"/>
        <v>0</v>
      </c>
      <c r="CJ21" s="34">
        <f t="shared" si="2"/>
        <v>0</v>
      </c>
      <c r="CK21" s="34">
        <f t="shared" si="2"/>
        <v>0</v>
      </c>
      <c r="CL21" s="34">
        <f t="shared" si="2"/>
        <v>0</v>
      </c>
      <c r="CM21" s="34">
        <f t="shared" si="2"/>
        <v>0</v>
      </c>
      <c r="CN21" s="34">
        <f t="shared" si="2"/>
        <v>0</v>
      </c>
      <c r="CO21" s="34">
        <f t="shared" si="2"/>
        <v>0</v>
      </c>
      <c r="CP21" s="34">
        <f t="shared" si="7"/>
        <v>0</v>
      </c>
      <c r="CQ21" s="34">
        <f t="shared" si="3"/>
        <v>0</v>
      </c>
      <c r="CR21" s="34">
        <f t="shared" si="3"/>
        <v>0</v>
      </c>
      <c r="CS21" s="34">
        <f t="shared" si="3"/>
        <v>0</v>
      </c>
      <c r="CT21" s="34">
        <f t="shared" si="3"/>
        <v>0</v>
      </c>
      <c r="CU21" s="34">
        <f t="shared" si="3"/>
        <v>0</v>
      </c>
      <c r="CV21" s="34">
        <f t="shared" si="3"/>
        <v>0</v>
      </c>
      <c r="CW21" s="34">
        <f t="shared" si="3"/>
        <v>0</v>
      </c>
      <c r="CX21" s="14"/>
    </row>
    <row r="22" spans="1:102" s="15" customFormat="1" ht="31.5" x14ac:dyDescent="0.25">
      <c r="A22" s="27" t="s">
        <v>115</v>
      </c>
      <c r="B22" s="28" t="s">
        <v>116</v>
      </c>
      <c r="C22" s="27" t="s">
        <v>108</v>
      </c>
      <c r="D22" s="34">
        <f>D162</f>
        <v>0</v>
      </c>
      <c r="E22" s="34">
        <f t="shared" ref="E22:BP22" si="10">E162</f>
        <v>0</v>
      </c>
      <c r="F22" s="34">
        <f t="shared" si="10"/>
        <v>0</v>
      </c>
      <c r="G22" s="34">
        <f t="shared" si="10"/>
        <v>4.6109999999999998</v>
      </c>
      <c r="H22" s="34">
        <f t="shared" si="10"/>
        <v>0.67</v>
      </c>
      <c r="I22" s="34">
        <f t="shared" si="10"/>
        <v>0</v>
      </c>
      <c r="J22" s="34">
        <f t="shared" si="10"/>
        <v>0.97500000000000009</v>
      </c>
      <c r="K22" s="34">
        <f t="shared" si="10"/>
        <v>0</v>
      </c>
      <c r="L22" s="34">
        <f t="shared" si="10"/>
        <v>0</v>
      </c>
      <c r="M22" s="34">
        <f t="shared" si="10"/>
        <v>0</v>
      </c>
      <c r="N22" s="34">
        <f t="shared" si="10"/>
        <v>0</v>
      </c>
      <c r="O22" s="34">
        <f t="shared" si="10"/>
        <v>4.1393176199999999</v>
      </c>
      <c r="P22" s="34">
        <f t="shared" si="10"/>
        <v>0.67</v>
      </c>
      <c r="Q22" s="34">
        <f t="shared" si="10"/>
        <v>0</v>
      </c>
      <c r="R22" s="34">
        <f t="shared" si="10"/>
        <v>1.046</v>
      </c>
      <c r="S22" s="34">
        <f t="shared" si="10"/>
        <v>0</v>
      </c>
      <c r="T22" s="34">
        <f t="shared" si="10"/>
        <v>0</v>
      </c>
      <c r="U22" s="34">
        <f t="shared" si="10"/>
        <v>0</v>
      </c>
      <c r="V22" s="34">
        <f t="shared" si="10"/>
        <v>0</v>
      </c>
      <c r="W22" s="34">
        <f t="shared" si="10"/>
        <v>5.7590000000000012</v>
      </c>
      <c r="X22" s="34">
        <f t="shared" si="10"/>
        <v>0</v>
      </c>
      <c r="Y22" s="34">
        <f t="shared" si="10"/>
        <v>0</v>
      </c>
      <c r="Z22" s="34">
        <f t="shared" si="10"/>
        <v>1.9849999999999999</v>
      </c>
      <c r="AA22" s="34">
        <f t="shared" si="10"/>
        <v>0</v>
      </c>
      <c r="AB22" s="34">
        <f t="shared" si="10"/>
        <v>0</v>
      </c>
      <c r="AC22" s="34">
        <f t="shared" si="10"/>
        <v>0</v>
      </c>
      <c r="AD22" s="34">
        <f t="shared" si="10"/>
        <v>0</v>
      </c>
      <c r="AE22" s="34">
        <f t="shared" si="10"/>
        <v>6.9480000000000004</v>
      </c>
      <c r="AF22" s="34">
        <f t="shared" si="10"/>
        <v>0</v>
      </c>
      <c r="AG22" s="34">
        <f t="shared" si="10"/>
        <v>0</v>
      </c>
      <c r="AH22" s="34">
        <f t="shared" si="10"/>
        <v>1.931</v>
      </c>
      <c r="AI22" s="34">
        <f t="shared" si="10"/>
        <v>0</v>
      </c>
      <c r="AJ22" s="34">
        <f t="shared" si="10"/>
        <v>0</v>
      </c>
      <c r="AK22" s="34">
        <f t="shared" si="10"/>
        <v>0</v>
      </c>
      <c r="AL22" s="34">
        <f t="shared" si="10"/>
        <v>0</v>
      </c>
      <c r="AM22" s="34">
        <f t="shared" si="10"/>
        <v>0</v>
      </c>
      <c r="AN22" s="34">
        <f t="shared" si="10"/>
        <v>0</v>
      </c>
      <c r="AO22" s="34">
        <f t="shared" si="10"/>
        <v>0</v>
      </c>
      <c r="AP22" s="34">
        <f t="shared" si="10"/>
        <v>0</v>
      </c>
      <c r="AQ22" s="34">
        <f t="shared" si="10"/>
        <v>0</v>
      </c>
      <c r="AR22" s="34">
        <f t="shared" si="10"/>
        <v>0</v>
      </c>
      <c r="AS22" s="34">
        <f t="shared" si="10"/>
        <v>0</v>
      </c>
      <c r="AT22" s="34">
        <f t="shared" si="10"/>
        <v>0</v>
      </c>
      <c r="AU22" s="34">
        <f t="shared" si="10"/>
        <v>25.873999999999999</v>
      </c>
      <c r="AV22" s="34">
        <f t="shared" si="10"/>
        <v>2.0299999999999998</v>
      </c>
      <c r="AW22" s="34">
        <f t="shared" si="10"/>
        <v>0</v>
      </c>
      <c r="AX22" s="34">
        <f t="shared" si="10"/>
        <v>8.2710000000000008</v>
      </c>
      <c r="AY22" s="34">
        <f t="shared" si="10"/>
        <v>0</v>
      </c>
      <c r="AZ22" s="34">
        <f t="shared" si="10"/>
        <v>0</v>
      </c>
      <c r="BA22" s="34">
        <f t="shared" si="10"/>
        <v>0</v>
      </c>
      <c r="BB22" s="34">
        <f t="shared" si="10"/>
        <v>0</v>
      </c>
      <c r="BC22" s="34">
        <f t="shared" si="10"/>
        <v>0</v>
      </c>
      <c r="BD22" s="34">
        <f t="shared" si="10"/>
        <v>0</v>
      </c>
      <c r="BE22" s="34">
        <f t="shared" si="10"/>
        <v>0</v>
      </c>
      <c r="BF22" s="34">
        <f t="shared" si="10"/>
        <v>0</v>
      </c>
      <c r="BG22" s="34">
        <f t="shared" si="10"/>
        <v>0</v>
      </c>
      <c r="BH22" s="34">
        <f t="shared" si="10"/>
        <v>0</v>
      </c>
      <c r="BI22" s="34">
        <f t="shared" si="10"/>
        <v>0</v>
      </c>
      <c r="BJ22" s="34">
        <f t="shared" si="10"/>
        <v>0</v>
      </c>
      <c r="BK22" s="34">
        <f t="shared" si="10"/>
        <v>8.6790000000000003</v>
      </c>
      <c r="BL22" s="34">
        <f t="shared" si="10"/>
        <v>0</v>
      </c>
      <c r="BM22" s="34">
        <f t="shared" si="10"/>
        <v>0</v>
      </c>
      <c r="BN22" s="34">
        <f t="shared" si="10"/>
        <v>0</v>
      </c>
      <c r="BO22" s="34">
        <f t="shared" si="10"/>
        <v>0</v>
      </c>
      <c r="BP22" s="34">
        <f t="shared" si="10"/>
        <v>0</v>
      </c>
      <c r="BQ22" s="34">
        <f t="shared" ref="BQ22:CG22" si="11">BQ162</f>
        <v>0</v>
      </c>
      <c r="BR22" s="34">
        <f t="shared" si="11"/>
        <v>0</v>
      </c>
      <c r="BS22" s="34">
        <f t="shared" si="11"/>
        <v>0</v>
      </c>
      <c r="BT22" s="34">
        <f t="shared" si="11"/>
        <v>0</v>
      </c>
      <c r="BU22" s="34">
        <f t="shared" si="11"/>
        <v>0</v>
      </c>
      <c r="BV22" s="34">
        <f t="shared" si="11"/>
        <v>0</v>
      </c>
      <c r="BW22" s="34">
        <f t="shared" si="11"/>
        <v>0</v>
      </c>
      <c r="BX22" s="34">
        <f t="shared" si="11"/>
        <v>0</v>
      </c>
      <c r="BY22" s="34">
        <f t="shared" si="11"/>
        <v>0</v>
      </c>
      <c r="BZ22" s="34">
        <f t="shared" si="11"/>
        <v>0</v>
      </c>
      <c r="CA22" s="34">
        <f t="shared" si="11"/>
        <v>0</v>
      </c>
      <c r="CB22" s="34">
        <f t="shared" si="11"/>
        <v>0</v>
      </c>
      <c r="CC22" s="34">
        <f t="shared" si="11"/>
        <v>0</v>
      </c>
      <c r="CD22" s="34">
        <f t="shared" si="11"/>
        <v>0</v>
      </c>
      <c r="CE22" s="34">
        <f t="shared" si="11"/>
        <v>0</v>
      </c>
      <c r="CF22" s="34">
        <f t="shared" si="11"/>
        <v>0</v>
      </c>
      <c r="CG22" s="34">
        <f t="shared" si="11"/>
        <v>0</v>
      </c>
      <c r="CH22" s="34">
        <f t="shared" si="6"/>
        <v>0</v>
      </c>
      <c r="CI22" s="34">
        <f t="shared" si="2"/>
        <v>10.370000000000001</v>
      </c>
      <c r="CJ22" s="34">
        <f t="shared" si="2"/>
        <v>0.67</v>
      </c>
      <c r="CK22" s="34">
        <f t="shared" si="2"/>
        <v>0</v>
      </c>
      <c r="CL22" s="34">
        <f t="shared" si="2"/>
        <v>2.96</v>
      </c>
      <c r="CM22" s="34">
        <f t="shared" si="2"/>
        <v>0</v>
      </c>
      <c r="CN22" s="34">
        <f t="shared" si="2"/>
        <v>0</v>
      </c>
      <c r="CO22" s="34">
        <f t="shared" si="2"/>
        <v>0</v>
      </c>
      <c r="CP22" s="34">
        <f t="shared" si="7"/>
        <v>0</v>
      </c>
      <c r="CQ22" s="34">
        <f t="shared" si="3"/>
        <v>45.640317620000005</v>
      </c>
      <c r="CR22" s="34">
        <f t="shared" si="3"/>
        <v>2.6999999999999997</v>
      </c>
      <c r="CS22" s="34">
        <f t="shared" si="3"/>
        <v>0</v>
      </c>
      <c r="CT22" s="34">
        <f t="shared" si="3"/>
        <v>11.248000000000001</v>
      </c>
      <c r="CU22" s="34">
        <f t="shared" si="3"/>
        <v>0</v>
      </c>
      <c r="CV22" s="34">
        <f t="shared" si="3"/>
        <v>0</v>
      </c>
      <c r="CW22" s="34">
        <f t="shared" si="3"/>
        <v>0</v>
      </c>
      <c r="CX22" s="14"/>
    </row>
    <row r="23" spans="1:102" s="15" customFormat="1" ht="31.5" x14ac:dyDescent="0.25">
      <c r="A23" s="27" t="s">
        <v>117</v>
      </c>
      <c r="B23" s="28" t="s">
        <v>118</v>
      </c>
      <c r="C23" s="27" t="s">
        <v>108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  <c r="BM23" s="34">
        <v>0</v>
      </c>
      <c r="BN23" s="34">
        <v>0</v>
      </c>
      <c r="BO23" s="34">
        <v>0</v>
      </c>
      <c r="BP23" s="34">
        <v>0</v>
      </c>
      <c r="BQ23" s="34">
        <v>0</v>
      </c>
      <c r="BR23" s="34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34">
        <v>0</v>
      </c>
      <c r="CA23" s="34">
        <v>0</v>
      </c>
      <c r="CB23" s="34">
        <v>0</v>
      </c>
      <c r="CC23" s="34">
        <v>0</v>
      </c>
      <c r="CD23" s="34">
        <v>0</v>
      </c>
      <c r="CE23" s="34">
        <v>0</v>
      </c>
      <c r="CF23" s="34">
        <v>0</v>
      </c>
      <c r="CG23" s="34">
        <v>0</v>
      </c>
      <c r="CH23" s="34">
        <f t="shared" si="6"/>
        <v>0</v>
      </c>
      <c r="CI23" s="34">
        <f t="shared" si="2"/>
        <v>0</v>
      </c>
      <c r="CJ23" s="34">
        <f t="shared" si="2"/>
        <v>0</v>
      </c>
      <c r="CK23" s="34">
        <f t="shared" si="2"/>
        <v>0</v>
      </c>
      <c r="CL23" s="34">
        <f t="shared" si="2"/>
        <v>0</v>
      </c>
      <c r="CM23" s="34">
        <f t="shared" si="2"/>
        <v>0</v>
      </c>
      <c r="CN23" s="34">
        <f t="shared" si="2"/>
        <v>0</v>
      </c>
      <c r="CO23" s="34">
        <f t="shared" si="2"/>
        <v>0</v>
      </c>
      <c r="CP23" s="34">
        <f t="shared" si="7"/>
        <v>0</v>
      </c>
      <c r="CQ23" s="34">
        <f t="shared" si="3"/>
        <v>0</v>
      </c>
      <c r="CR23" s="34">
        <f t="shared" si="3"/>
        <v>0</v>
      </c>
      <c r="CS23" s="34">
        <f t="shared" si="3"/>
        <v>0</v>
      </c>
      <c r="CT23" s="34">
        <f t="shared" si="3"/>
        <v>0</v>
      </c>
      <c r="CU23" s="34">
        <f t="shared" si="3"/>
        <v>0</v>
      </c>
      <c r="CV23" s="34">
        <f t="shared" si="3"/>
        <v>0</v>
      </c>
      <c r="CW23" s="34">
        <f t="shared" si="3"/>
        <v>0</v>
      </c>
      <c r="CX23" s="14"/>
    </row>
    <row r="24" spans="1:102" s="15" customFormat="1" x14ac:dyDescent="0.25">
      <c r="A24" s="27" t="s">
        <v>119</v>
      </c>
      <c r="B24" s="28" t="s">
        <v>120</v>
      </c>
      <c r="C24" s="27" t="s">
        <v>108</v>
      </c>
      <c r="D24" s="34">
        <f>D185</f>
        <v>0</v>
      </c>
      <c r="E24" s="34">
        <f t="shared" ref="E24:BP24" si="12">E185</f>
        <v>0</v>
      </c>
      <c r="F24" s="34">
        <f t="shared" si="12"/>
        <v>0</v>
      </c>
      <c r="G24" s="34">
        <f t="shared" si="12"/>
        <v>19.607999999999997</v>
      </c>
      <c r="H24" s="34">
        <f t="shared" si="12"/>
        <v>0</v>
      </c>
      <c r="I24" s="34">
        <f t="shared" si="12"/>
        <v>0</v>
      </c>
      <c r="J24" s="34">
        <f t="shared" si="12"/>
        <v>0</v>
      </c>
      <c r="K24" s="34">
        <f t="shared" si="12"/>
        <v>0</v>
      </c>
      <c r="L24" s="34">
        <f t="shared" si="12"/>
        <v>0</v>
      </c>
      <c r="M24" s="34">
        <f t="shared" si="12"/>
        <v>4</v>
      </c>
      <c r="N24" s="34">
        <f t="shared" si="12"/>
        <v>0</v>
      </c>
      <c r="O24" s="34">
        <f t="shared" si="12"/>
        <v>15.547290295</v>
      </c>
      <c r="P24" s="34">
        <f t="shared" si="12"/>
        <v>0</v>
      </c>
      <c r="Q24" s="34">
        <f t="shared" si="12"/>
        <v>0</v>
      </c>
      <c r="R24" s="34">
        <f t="shared" si="12"/>
        <v>0</v>
      </c>
      <c r="S24" s="34">
        <f t="shared" si="12"/>
        <v>0</v>
      </c>
      <c r="T24" s="34">
        <f t="shared" si="12"/>
        <v>0</v>
      </c>
      <c r="U24" s="34">
        <f t="shared" si="12"/>
        <v>4</v>
      </c>
      <c r="V24" s="34">
        <f t="shared" si="12"/>
        <v>0</v>
      </c>
      <c r="W24" s="34">
        <f t="shared" si="12"/>
        <v>35.547000000000011</v>
      </c>
      <c r="X24" s="34">
        <f t="shared" si="12"/>
        <v>0</v>
      </c>
      <c r="Y24" s="34">
        <f t="shared" si="12"/>
        <v>0</v>
      </c>
      <c r="Z24" s="34">
        <f t="shared" si="12"/>
        <v>0</v>
      </c>
      <c r="AA24" s="34">
        <f t="shared" si="12"/>
        <v>0</v>
      </c>
      <c r="AB24" s="34">
        <f t="shared" si="12"/>
        <v>0</v>
      </c>
      <c r="AC24" s="34">
        <f t="shared" si="12"/>
        <v>26</v>
      </c>
      <c r="AD24" s="34">
        <f t="shared" si="12"/>
        <v>0</v>
      </c>
      <c r="AE24" s="34">
        <f t="shared" si="12"/>
        <v>34.292999999999978</v>
      </c>
      <c r="AF24" s="34">
        <f t="shared" si="12"/>
        <v>0</v>
      </c>
      <c r="AG24" s="34">
        <f t="shared" si="12"/>
        <v>0</v>
      </c>
      <c r="AH24" s="34">
        <f t="shared" si="12"/>
        <v>0</v>
      </c>
      <c r="AI24" s="34">
        <f t="shared" si="12"/>
        <v>0</v>
      </c>
      <c r="AJ24" s="34">
        <f t="shared" si="12"/>
        <v>0</v>
      </c>
      <c r="AK24" s="34">
        <f t="shared" si="12"/>
        <v>19</v>
      </c>
      <c r="AL24" s="34">
        <f t="shared" si="12"/>
        <v>0</v>
      </c>
      <c r="AM24" s="34">
        <f t="shared" si="12"/>
        <v>7.6980000000000004</v>
      </c>
      <c r="AN24" s="34">
        <f t="shared" si="12"/>
        <v>0</v>
      </c>
      <c r="AO24" s="34">
        <f t="shared" si="12"/>
        <v>0</v>
      </c>
      <c r="AP24" s="34">
        <f t="shared" si="12"/>
        <v>0</v>
      </c>
      <c r="AQ24" s="34">
        <f t="shared" si="12"/>
        <v>0</v>
      </c>
      <c r="AR24" s="34">
        <f t="shared" si="12"/>
        <v>0</v>
      </c>
      <c r="AS24" s="34">
        <f t="shared" si="12"/>
        <v>5</v>
      </c>
      <c r="AT24" s="34">
        <f t="shared" si="12"/>
        <v>0</v>
      </c>
      <c r="AU24" s="34">
        <f t="shared" si="12"/>
        <v>56.62700000000001</v>
      </c>
      <c r="AV24" s="34">
        <f t="shared" si="12"/>
        <v>0</v>
      </c>
      <c r="AW24" s="34">
        <f t="shared" si="12"/>
        <v>0</v>
      </c>
      <c r="AX24" s="34">
        <f t="shared" si="12"/>
        <v>0</v>
      </c>
      <c r="AY24" s="34">
        <f t="shared" si="12"/>
        <v>0</v>
      </c>
      <c r="AZ24" s="34">
        <f t="shared" si="12"/>
        <v>0</v>
      </c>
      <c r="BA24" s="34">
        <f t="shared" si="12"/>
        <v>24</v>
      </c>
      <c r="BB24" s="34">
        <f t="shared" si="12"/>
        <v>0</v>
      </c>
      <c r="BC24" s="34">
        <f t="shared" si="12"/>
        <v>6.6980000000000004</v>
      </c>
      <c r="BD24" s="34">
        <f t="shared" si="12"/>
        <v>0</v>
      </c>
      <c r="BE24" s="34">
        <f t="shared" si="12"/>
        <v>0</v>
      </c>
      <c r="BF24" s="34">
        <f t="shared" si="12"/>
        <v>0</v>
      </c>
      <c r="BG24" s="34">
        <f t="shared" si="12"/>
        <v>0</v>
      </c>
      <c r="BH24" s="34">
        <f t="shared" si="12"/>
        <v>0</v>
      </c>
      <c r="BI24" s="34">
        <f t="shared" si="12"/>
        <v>4</v>
      </c>
      <c r="BJ24" s="34">
        <f t="shared" si="12"/>
        <v>0</v>
      </c>
      <c r="BK24" s="34">
        <f t="shared" si="12"/>
        <v>28.559335000000001</v>
      </c>
      <c r="BL24" s="34">
        <f t="shared" si="12"/>
        <v>0</v>
      </c>
      <c r="BM24" s="34">
        <f t="shared" si="12"/>
        <v>0</v>
      </c>
      <c r="BN24" s="34">
        <f t="shared" si="12"/>
        <v>0</v>
      </c>
      <c r="BO24" s="34">
        <f t="shared" si="12"/>
        <v>0</v>
      </c>
      <c r="BP24" s="34">
        <f t="shared" si="12"/>
        <v>0</v>
      </c>
      <c r="BQ24" s="34">
        <f t="shared" ref="BQ24:CG24" si="13">BQ185</f>
        <v>5</v>
      </c>
      <c r="BR24" s="34">
        <f t="shared" si="13"/>
        <v>0</v>
      </c>
      <c r="BS24" s="34">
        <f t="shared" si="13"/>
        <v>6.7549999999999999</v>
      </c>
      <c r="BT24" s="34">
        <f t="shared" si="13"/>
        <v>0</v>
      </c>
      <c r="BU24" s="34">
        <f t="shared" si="13"/>
        <v>0</v>
      </c>
      <c r="BV24" s="34">
        <f t="shared" si="13"/>
        <v>0</v>
      </c>
      <c r="BW24" s="34">
        <f t="shared" si="13"/>
        <v>0</v>
      </c>
      <c r="BX24" s="34">
        <f t="shared" si="13"/>
        <v>0</v>
      </c>
      <c r="BY24" s="34">
        <f t="shared" si="13"/>
        <v>4</v>
      </c>
      <c r="BZ24" s="34">
        <f t="shared" si="13"/>
        <v>0</v>
      </c>
      <c r="CA24" s="34">
        <f t="shared" si="13"/>
        <v>28.501793329999998</v>
      </c>
      <c r="CB24" s="34">
        <f t="shared" si="13"/>
        <v>0</v>
      </c>
      <c r="CC24" s="34">
        <f t="shared" si="13"/>
        <v>0</v>
      </c>
      <c r="CD24" s="34">
        <f t="shared" si="13"/>
        <v>0</v>
      </c>
      <c r="CE24" s="34">
        <f t="shared" si="13"/>
        <v>0</v>
      </c>
      <c r="CF24" s="34">
        <f t="shared" si="13"/>
        <v>0</v>
      </c>
      <c r="CG24" s="34">
        <f t="shared" si="13"/>
        <v>4</v>
      </c>
      <c r="CH24" s="34">
        <f t="shared" si="6"/>
        <v>0</v>
      </c>
      <c r="CI24" s="34">
        <f t="shared" si="2"/>
        <v>76.306000000000012</v>
      </c>
      <c r="CJ24" s="34">
        <f t="shared" si="2"/>
        <v>0</v>
      </c>
      <c r="CK24" s="34">
        <f t="shared" si="2"/>
        <v>0</v>
      </c>
      <c r="CL24" s="34">
        <f t="shared" si="2"/>
        <v>0</v>
      </c>
      <c r="CM24" s="34">
        <f t="shared" si="2"/>
        <v>0</v>
      </c>
      <c r="CN24" s="34">
        <f t="shared" si="2"/>
        <v>0</v>
      </c>
      <c r="CO24" s="34">
        <f t="shared" si="2"/>
        <v>43</v>
      </c>
      <c r="CP24" s="34">
        <f t="shared" si="7"/>
        <v>0</v>
      </c>
      <c r="CQ24" s="34">
        <f t="shared" si="3"/>
        <v>163.52841862499997</v>
      </c>
      <c r="CR24" s="34">
        <f t="shared" si="3"/>
        <v>0</v>
      </c>
      <c r="CS24" s="34">
        <f t="shared" si="3"/>
        <v>0</v>
      </c>
      <c r="CT24" s="34">
        <f t="shared" si="3"/>
        <v>0</v>
      </c>
      <c r="CU24" s="34">
        <f t="shared" si="3"/>
        <v>0</v>
      </c>
      <c r="CV24" s="34">
        <f t="shared" si="3"/>
        <v>0</v>
      </c>
      <c r="CW24" s="34">
        <f t="shared" si="3"/>
        <v>56</v>
      </c>
      <c r="CX24" s="14"/>
    </row>
    <row r="25" spans="1:102" s="15" customFormat="1" ht="16.5" customHeight="1" x14ac:dyDescent="0.25">
      <c r="A25" s="27" t="s">
        <v>121</v>
      </c>
      <c r="B25" s="28" t="s">
        <v>122</v>
      </c>
      <c r="C25" s="27" t="s">
        <v>108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34">
        <v>0</v>
      </c>
      <c r="BN25" s="34">
        <v>0</v>
      </c>
      <c r="BO25" s="34">
        <v>0</v>
      </c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  <c r="CH25" s="34">
        <f t="shared" si="6"/>
        <v>0</v>
      </c>
      <c r="CI25" s="34">
        <f t="shared" si="2"/>
        <v>0</v>
      </c>
      <c r="CJ25" s="34">
        <f t="shared" si="2"/>
        <v>0</v>
      </c>
      <c r="CK25" s="34">
        <f t="shared" si="2"/>
        <v>0</v>
      </c>
      <c r="CL25" s="34">
        <f t="shared" si="2"/>
        <v>0</v>
      </c>
      <c r="CM25" s="34">
        <f t="shared" si="2"/>
        <v>0</v>
      </c>
      <c r="CN25" s="34">
        <f t="shared" si="2"/>
        <v>0</v>
      </c>
      <c r="CO25" s="34">
        <f t="shared" si="2"/>
        <v>0</v>
      </c>
      <c r="CP25" s="34">
        <f t="shared" si="7"/>
        <v>0</v>
      </c>
      <c r="CQ25" s="34">
        <f t="shared" si="3"/>
        <v>0</v>
      </c>
      <c r="CR25" s="34">
        <f t="shared" si="3"/>
        <v>0</v>
      </c>
      <c r="CS25" s="34">
        <f t="shared" si="3"/>
        <v>0</v>
      </c>
      <c r="CT25" s="34">
        <f t="shared" si="3"/>
        <v>0</v>
      </c>
      <c r="CU25" s="34">
        <f t="shared" si="3"/>
        <v>0</v>
      </c>
      <c r="CV25" s="34">
        <f t="shared" si="3"/>
        <v>0</v>
      </c>
      <c r="CW25" s="34">
        <f t="shared" si="3"/>
        <v>0</v>
      </c>
      <c r="CX25" s="14"/>
    </row>
    <row r="26" spans="1:102" s="15" customFormat="1" x14ac:dyDescent="0.25">
      <c r="A26" s="27" t="s">
        <v>123</v>
      </c>
      <c r="B26" s="28" t="s">
        <v>124</v>
      </c>
      <c r="C26" s="27" t="s">
        <v>108</v>
      </c>
      <c r="D26" s="34">
        <f>SUM(D27,D41,D44,D53,)</f>
        <v>0</v>
      </c>
      <c r="E26" s="34">
        <f t="shared" ref="E26:BP26" si="14">SUM(E27,E41,E44,E53,)</f>
        <v>0</v>
      </c>
      <c r="F26" s="34">
        <f t="shared" si="14"/>
        <v>0</v>
      </c>
      <c r="G26" s="34">
        <f t="shared" si="14"/>
        <v>5.8440000000000003</v>
      </c>
      <c r="H26" s="34">
        <f t="shared" si="14"/>
        <v>0</v>
      </c>
      <c r="I26" s="34">
        <f t="shared" si="14"/>
        <v>0</v>
      </c>
      <c r="J26" s="34">
        <f t="shared" si="14"/>
        <v>0</v>
      </c>
      <c r="K26" s="34">
        <f t="shared" si="14"/>
        <v>0</v>
      </c>
      <c r="L26" s="34">
        <f t="shared" si="14"/>
        <v>0</v>
      </c>
      <c r="M26" s="34">
        <f t="shared" si="14"/>
        <v>0</v>
      </c>
      <c r="N26" s="34">
        <f t="shared" si="14"/>
        <v>0</v>
      </c>
      <c r="O26" s="34">
        <f t="shared" si="14"/>
        <v>41.698458430000002</v>
      </c>
      <c r="P26" s="34">
        <f t="shared" si="14"/>
        <v>1.57</v>
      </c>
      <c r="Q26" s="34">
        <f t="shared" si="14"/>
        <v>0</v>
      </c>
      <c r="R26" s="34">
        <f t="shared" si="14"/>
        <v>13.590999999999999</v>
      </c>
      <c r="S26" s="34">
        <f t="shared" si="14"/>
        <v>0</v>
      </c>
      <c r="T26" s="34">
        <f t="shared" si="14"/>
        <v>0</v>
      </c>
      <c r="U26" s="34">
        <f t="shared" si="14"/>
        <v>0</v>
      </c>
      <c r="V26" s="34">
        <f t="shared" si="14"/>
        <v>0</v>
      </c>
      <c r="W26" s="34">
        <f t="shared" si="14"/>
        <v>6.5139999999999993</v>
      </c>
      <c r="X26" s="34">
        <f t="shared" si="14"/>
        <v>0</v>
      </c>
      <c r="Y26" s="34">
        <f t="shared" si="14"/>
        <v>0</v>
      </c>
      <c r="Z26" s="34">
        <f t="shared" si="14"/>
        <v>0</v>
      </c>
      <c r="AA26" s="34">
        <f t="shared" si="14"/>
        <v>0</v>
      </c>
      <c r="AB26" s="34">
        <f t="shared" si="14"/>
        <v>0</v>
      </c>
      <c r="AC26" s="34">
        <f t="shared" si="14"/>
        <v>0</v>
      </c>
      <c r="AD26" s="34">
        <f t="shared" si="14"/>
        <v>0</v>
      </c>
      <c r="AE26" s="34">
        <f t="shared" si="14"/>
        <v>44.290999999999997</v>
      </c>
      <c r="AF26" s="34">
        <f t="shared" si="14"/>
        <v>2.8699999999999997</v>
      </c>
      <c r="AG26" s="34">
        <f t="shared" si="14"/>
        <v>0</v>
      </c>
      <c r="AH26" s="34">
        <f t="shared" si="14"/>
        <v>11.193000000000001</v>
      </c>
      <c r="AI26" s="34">
        <f t="shared" si="14"/>
        <v>0</v>
      </c>
      <c r="AJ26" s="34">
        <f t="shared" si="14"/>
        <v>0</v>
      </c>
      <c r="AK26" s="34">
        <f t="shared" si="14"/>
        <v>0</v>
      </c>
      <c r="AL26" s="34">
        <f t="shared" si="14"/>
        <v>0</v>
      </c>
      <c r="AM26" s="34">
        <f t="shared" si="14"/>
        <v>40.073</v>
      </c>
      <c r="AN26" s="34">
        <f t="shared" si="14"/>
        <v>0</v>
      </c>
      <c r="AO26" s="34">
        <f t="shared" si="14"/>
        <v>0</v>
      </c>
      <c r="AP26" s="34">
        <f t="shared" si="14"/>
        <v>0</v>
      </c>
      <c r="AQ26" s="34">
        <f t="shared" si="14"/>
        <v>0</v>
      </c>
      <c r="AR26" s="34">
        <f t="shared" si="14"/>
        <v>0</v>
      </c>
      <c r="AS26" s="34">
        <f t="shared" si="14"/>
        <v>0</v>
      </c>
      <c r="AT26" s="34">
        <f t="shared" si="14"/>
        <v>0</v>
      </c>
      <c r="AU26" s="26">
        <f t="shared" si="14"/>
        <v>5.1560000000000006</v>
      </c>
      <c r="AV26" s="34">
        <f t="shared" si="14"/>
        <v>0</v>
      </c>
      <c r="AW26" s="34">
        <f t="shared" si="14"/>
        <v>0</v>
      </c>
      <c r="AX26" s="34">
        <f t="shared" si="14"/>
        <v>0</v>
      </c>
      <c r="AY26" s="34">
        <f t="shared" si="14"/>
        <v>0</v>
      </c>
      <c r="AZ26" s="34">
        <f t="shared" si="14"/>
        <v>0</v>
      </c>
      <c r="BA26" s="34">
        <f t="shared" si="14"/>
        <v>0</v>
      </c>
      <c r="BB26" s="34">
        <f t="shared" si="14"/>
        <v>0</v>
      </c>
      <c r="BC26" s="34">
        <f t="shared" si="14"/>
        <v>6.5149999999999997</v>
      </c>
      <c r="BD26" s="34">
        <f t="shared" si="14"/>
        <v>0</v>
      </c>
      <c r="BE26" s="34">
        <f t="shared" si="14"/>
        <v>0</v>
      </c>
      <c r="BF26" s="34">
        <f t="shared" si="14"/>
        <v>0</v>
      </c>
      <c r="BG26" s="34">
        <f t="shared" si="14"/>
        <v>0</v>
      </c>
      <c r="BH26" s="34">
        <f t="shared" si="14"/>
        <v>0</v>
      </c>
      <c r="BI26" s="34">
        <f t="shared" si="14"/>
        <v>0</v>
      </c>
      <c r="BJ26" s="34">
        <f t="shared" si="14"/>
        <v>0</v>
      </c>
      <c r="BK26" s="34">
        <f t="shared" si="14"/>
        <v>5.1560000000000006</v>
      </c>
      <c r="BL26" s="34">
        <f t="shared" si="14"/>
        <v>0</v>
      </c>
      <c r="BM26" s="34">
        <f t="shared" si="14"/>
        <v>0</v>
      </c>
      <c r="BN26" s="34">
        <f t="shared" si="14"/>
        <v>0</v>
      </c>
      <c r="BO26" s="34">
        <f t="shared" si="14"/>
        <v>0</v>
      </c>
      <c r="BP26" s="34">
        <f t="shared" si="14"/>
        <v>0</v>
      </c>
      <c r="BQ26" s="34">
        <f t="shared" ref="BQ26:CG26" si="15">SUM(BQ27,BQ41,BQ44,BQ53,)</f>
        <v>0</v>
      </c>
      <c r="BR26" s="34">
        <f t="shared" si="15"/>
        <v>0</v>
      </c>
      <c r="BS26" s="34">
        <f t="shared" si="15"/>
        <v>6.5149999999999997</v>
      </c>
      <c r="BT26" s="34">
        <f t="shared" si="15"/>
        <v>0</v>
      </c>
      <c r="BU26" s="34">
        <f t="shared" si="15"/>
        <v>0</v>
      </c>
      <c r="BV26" s="34">
        <f t="shared" si="15"/>
        <v>0</v>
      </c>
      <c r="BW26" s="34">
        <f t="shared" si="15"/>
        <v>0</v>
      </c>
      <c r="BX26" s="34">
        <f t="shared" si="15"/>
        <v>0</v>
      </c>
      <c r="BY26" s="34">
        <f t="shared" si="15"/>
        <v>0</v>
      </c>
      <c r="BZ26" s="34">
        <f t="shared" si="15"/>
        <v>0</v>
      </c>
      <c r="CA26" s="34">
        <f t="shared" si="15"/>
        <v>5.1560000000000006</v>
      </c>
      <c r="CB26" s="34">
        <f t="shared" si="15"/>
        <v>0</v>
      </c>
      <c r="CC26" s="34">
        <f t="shared" si="15"/>
        <v>0</v>
      </c>
      <c r="CD26" s="34">
        <f t="shared" si="15"/>
        <v>0</v>
      </c>
      <c r="CE26" s="34">
        <f t="shared" si="15"/>
        <v>0</v>
      </c>
      <c r="CF26" s="34">
        <f t="shared" si="15"/>
        <v>0</v>
      </c>
      <c r="CG26" s="34">
        <f t="shared" si="15"/>
        <v>0</v>
      </c>
      <c r="CH26" s="34">
        <f t="shared" si="6"/>
        <v>0</v>
      </c>
      <c r="CI26" s="34">
        <f t="shared" si="2"/>
        <v>65.460999999999999</v>
      </c>
      <c r="CJ26" s="34">
        <f t="shared" si="2"/>
        <v>0</v>
      </c>
      <c r="CK26" s="34">
        <f t="shared" si="2"/>
        <v>0</v>
      </c>
      <c r="CL26" s="34">
        <f t="shared" si="2"/>
        <v>0</v>
      </c>
      <c r="CM26" s="34">
        <f t="shared" si="2"/>
        <v>0</v>
      </c>
      <c r="CN26" s="34">
        <f t="shared" si="2"/>
        <v>0</v>
      </c>
      <c r="CO26" s="34">
        <f t="shared" si="2"/>
        <v>0</v>
      </c>
      <c r="CP26" s="34">
        <f t="shared" si="7"/>
        <v>0</v>
      </c>
      <c r="CQ26" s="34">
        <f t="shared" si="3"/>
        <v>101.45745843000002</v>
      </c>
      <c r="CR26" s="34">
        <f t="shared" si="3"/>
        <v>4.4399999999999995</v>
      </c>
      <c r="CS26" s="34">
        <f t="shared" si="3"/>
        <v>0</v>
      </c>
      <c r="CT26" s="34">
        <f t="shared" si="3"/>
        <v>24.783999999999999</v>
      </c>
      <c r="CU26" s="34">
        <f t="shared" si="3"/>
        <v>0</v>
      </c>
      <c r="CV26" s="34">
        <f t="shared" si="3"/>
        <v>0</v>
      </c>
      <c r="CW26" s="34">
        <f t="shared" si="3"/>
        <v>0</v>
      </c>
      <c r="CX26" s="14"/>
    </row>
    <row r="27" spans="1:102" s="15" customFormat="1" ht="31.5" x14ac:dyDescent="0.25">
      <c r="A27" s="27" t="s">
        <v>125</v>
      </c>
      <c r="B27" s="28" t="s">
        <v>126</v>
      </c>
      <c r="C27" s="27" t="s">
        <v>108</v>
      </c>
      <c r="D27" s="34">
        <f>SUM(D28,D34,D40,)</f>
        <v>0</v>
      </c>
      <c r="E27" s="34">
        <f t="shared" ref="E27:BP27" si="16">SUM(E28,E34,E40,)</f>
        <v>0</v>
      </c>
      <c r="F27" s="34">
        <f t="shared" si="16"/>
        <v>0</v>
      </c>
      <c r="G27" s="34">
        <f t="shared" si="16"/>
        <v>5.8440000000000003</v>
      </c>
      <c r="H27" s="34">
        <f t="shared" si="16"/>
        <v>0</v>
      </c>
      <c r="I27" s="34">
        <f t="shared" si="16"/>
        <v>0</v>
      </c>
      <c r="J27" s="34">
        <f t="shared" si="16"/>
        <v>0</v>
      </c>
      <c r="K27" s="34">
        <f t="shared" si="16"/>
        <v>0</v>
      </c>
      <c r="L27" s="34">
        <f t="shared" si="16"/>
        <v>0</v>
      </c>
      <c r="M27" s="34">
        <f t="shared" si="16"/>
        <v>0</v>
      </c>
      <c r="N27" s="34">
        <f t="shared" si="16"/>
        <v>0</v>
      </c>
      <c r="O27" s="34">
        <f t="shared" si="16"/>
        <v>41.698458430000002</v>
      </c>
      <c r="P27" s="34">
        <f t="shared" si="16"/>
        <v>1.57</v>
      </c>
      <c r="Q27" s="34">
        <f t="shared" si="16"/>
        <v>0</v>
      </c>
      <c r="R27" s="34">
        <f t="shared" si="16"/>
        <v>13.590999999999999</v>
      </c>
      <c r="S27" s="34">
        <f t="shared" si="16"/>
        <v>0</v>
      </c>
      <c r="T27" s="34">
        <f t="shared" si="16"/>
        <v>0</v>
      </c>
      <c r="U27" s="34">
        <f t="shared" si="16"/>
        <v>0</v>
      </c>
      <c r="V27" s="34">
        <f t="shared" si="16"/>
        <v>0</v>
      </c>
      <c r="W27" s="34">
        <f t="shared" si="16"/>
        <v>6.5139999999999993</v>
      </c>
      <c r="X27" s="34">
        <f t="shared" si="16"/>
        <v>0</v>
      </c>
      <c r="Y27" s="34">
        <f t="shared" si="16"/>
        <v>0</v>
      </c>
      <c r="Z27" s="34">
        <f t="shared" si="16"/>
        <v>0</v>
      </c>
      <c r="AA27" s="34">
        <f t="shared" si="16"/>
        <v>0</v>
      </c>
      <c r="AB27" s="34">
        <f t="shared" si="16"/>
        <v>0</v>
      </c>
      <c r="AC27" s="34">
        <f t="shared" si="16"/>
        <v>0</v>
      </c>
      <c r="AD27" s="34">
        <f t="shared" si="16"/>
        <v>0</v>
      </c>
      <c r="AE27" s="34">
        <f t="shared" si="16"/>
        <v>44.290999999999997</v>
      </c>
      <c r="AF27" s="34">
        <f t="shared" si="16"/>
        <v>2.8699999999999997</v>
      </c>
      <c r="AG27" s="34">
        <f t="shared" si="16"/>
        <v>0</v>
      </c>
      <c r="AH27" s="34">
        <f t="shared" si="16"/>
        <v>11.193000000000001</v>
      </c>
      <c r="AI27" s="34">
        <f t="shared" si="16"/>
        <v>0</v>
      </c>
      <c r="AJ27" s="34">
        <f t="shared" si="16"/>
        <v>0</v>
      </c>
      <c r="AK27" s="34">
        <f t="shared" si="16"/>
        <v>0</v>
      </c>
      <c r="AL27" s="34">
        <f t="shared" si="16"/>
        <v>0</v>
      </c>
      <c r="AM27" s="34">
        <f t="shared" si="16"/>
        <v>40.073</v>
      </c>
      <c r="AN27" s="34">
        <f t="shared" si="16"/>
        <v>0</v>
      </c>
      <c r="AO27" s="34">
        <f t="shared" si="16"/>
        <v>0</v>
      </c>
      <c r="AP27" s="34">
        <f t="shared" si="16"/>
        <v>0</v>
      </c>
      <c r="AQ27" s="34">
        <f t="shared" si="16"/>
        <v>0</v>
      </c>
      <c r="AR27" s="34">
        <f t="shared" si="16"/>
        <v>0</v>
      </c>
      <c r="AS27" s="34">
        <f t="shared" si="16"/>
        <v>0</v>
      </c>
      <c r="AT27" s="34">
        <f t="shared" si="16"/>
        <v>0</v>
      </c>
      <c r="AU27" s="26">
        <f t="shared" si="16"/>
        <v>5.1560000000000006</v>
      </c>
      <c r="AV27" s="34">
        <f t="shared" si="16"/>
        <v>0</v>
      </c>
      <c r="AW27" s="34">
        <f t="shared" si="16"/>
        <v>0</v>
      </c>
      <c r="AX27" s="34">
        <f t="shared" si="16"/>
        <v>0</v>
      </c>
      <c r="AY27" s="34">
        <f t="shared" si="16"/>
        <v>0</v>
      </c>
      <c r="AZ27" s="34">
        <f t="shared" si="16"/>
        <v>0</v>
      </c>
      <c r="BA27" s="34">
        <f t="shared" si="16"/>
        <v>0</v>
      </c>
      <c r="BB27" s="34">
        <f t="shared" si="16"/>
        <v>0</v>
      </c>
      <c r="BC27" s="34">
        <f t="shared" si="16"/>
        <v>6.5149999999999997</v>
      </c>
      <c r="BD27" s="34">
        <f t="shared" si="16"/>
        <v>0</v>
      </c>
      <c r="BE27" s="34">
        <f t="shared" si="16"/>
        <v>0</v>
      </c>
      <c r="BF27" s="34">
        <f t="shared" si="16"/>
        <v>0</v>
      </c>
      <c r="BG27" s="34">
        <f t="shared" si="16"/>
        <v>0</v>
      </c>
      <c r="BH27" s="34">
        <f t="shared" si="16"/>
        <v>0</v>
      </c>
      <c r="BI27" s="34">
        <f t="shared" si="16"/>
        <v>0</v>
      </c>
      <c r="BJ27" s="34">
        <f t="shared" si="16"/>
        <v>0</v>
      </c>
      <c r="BK27" s="34">
        <f t="shared" si="16"/>
        <v>5.1560000000000006</v>
      </c>
      <c r="BL27" s="34">
        <f t="shared" si="16"/>
        <v>0</v>
      </c>
      <c r="BM27" s="34">
        <f t="shared" si="16"/>
        <v>0</v>
      </c>
      <c r="BN27" s="34">
        <f t="shared" si="16"/>
        <v>0</v>
      </c>
      <c r="BO27" s="34">
        <f t="shared" si="16"/>
        <v>0</v>
      </c>
      <c r="BP27" s="34">
        <f t="shared" si="16"/>
        <v>0</v>
      </c>
      <c r="BQ27" s="34">
        <f t="shared" ref="BQ27:CG27" si="17">SUM(BQ28,BQ34,BQ40,)</f>
        <v>0</v>
      </c>
      <c r="BR27" s="34">
        <f t="shared" si="17"/>
        <v>0</v>
      </c>
      <c r="BS27" s="34">
        <f t="shared" si="17"/>
        <v>6.5149999999999997</v>
      </c>
      <c r="BT27" s="34">
        <f t="shared" si="17"/>
        <v>0</v>
      </c>
      <c r="BU27" s="34">
        <f t="shared" si="17"/>
        <v>0</v>
      </c>
      <c r="BV27" s="34">
        <f t="shared" si="17"/>
        <v>0</v>
      </c>
      <c r="BW27" s="34">
        <f t="shared" si="17"/>
        <v>0</v>
      </c>
      <c r="BX27" s="34">
        <f t="shared" si="17"/>
        <v>0</v>
      </c>
      <c r="BY27" s="34">
        <f t="shared" si="17"/>
        <v>0</v>
      </c>
      <c r="BZ27" s="34">
        <f t="shared" si="17"/>
        <v>0</v>
      </c>
      <c r="CA27" s="34">
        <f t="shared" si="17"/>
        <v>5.1560000000000006</v>
      </c>
      <c r="CB27" s="34">
        <f t="shared" si="17"/>
        <v>0</v>
      </c>
      <c r="CC27" s="34">
        <f t="shared" si="17"/>
        <v>0</v>
      </c>
      <c r="CD27" s="34">
        <f t="shared" si="17"/>
        <v>0</v>
      </c>
      <c r="CE27" s="34">
        <f t="shared" si="17"/>
        <v>0</v>
      </c>
      <c r="CF27" s="34">
        <f t="shared" si="17"/>
        <v>0</v>
      </c>
      <c r="CG27" s="34">
        <f t="shared" si="17"/>
        <v>0</v>
      </c>
      <c r="CH27" s="34">
        <f t="shared" si="6"/>
        <v>0</v>
      </c>
      <c r="CI27" s="34">
        <f t="shared" si="2"/>
        <v>65.460999999999999</v>
      </c>
      <c r="CJ27" s="34">
        <f t="shared" si="2"/>
        <v>0</v>
      </c>
      <c r="CK27" s="34">
        <f t="shared" si="2"/>
        <v>0</v>
      </c>
      <c r="CL27" s="34">
        <f t="shared" si="2"/>
        <v>0</v>
      </c>
      <c r="CM27" s="34">
        <f t="shared" si="2"/>
        <v>0</v>
      </c>
      <c r="CN27" s="34">
        <f t="shared" si="2"/>
        <v>0</v>
      </c>
      <c r="CO27" s="34">
        <f t="shared" si="2"/>
        <v>0</v>
      </c>
      <c r="CP27" s="34">
        <f t="shared" si="7"/>
        <v>0</v>
      </c>
      <c r="CQ27" s="34">
        <f t="shared" si="3"/>
        <v>101.45745843000002</v>
      </c>
      <c r="CR27" s="34">
        <f t="shared" si="3"/>
        <v>4.4399999999999995</v>
      </c>
      <c r="CS27" s="34">
        <f t="shared" si="3"/>
        <v>0</v>
      </c>
      <c r="CT27" s="34">
        <f t="shared" si="3"/>
        <v>24.783999999999999</v>
      </c>
      <c r="CU27" s="34">
        <f t="shared" si="3"/>
        <v>0</v>
      </c>
      <c r="CV27" s="34">
        <f t="shared" si="3"/>
        <v>0</v>
      </c>
      <c r="CW27" s="34">
        <f t="shared" si="3"/>
        <v>0</v>
      </c>
      <c r="CX27" s="14"/>
    </row>
    <row r="28" spans="1:102" s="15" customFormat="1" ht="47.25" x14ac:dyDescent="0.25">
      <c r="A28" s="27" t="s">
        <v>127</v>
      </c>
      <c r="B28" s="28" t="s">
        <v>128</v>
      </c>
      <c r="C28" s="27" t="s">
        <v>108</v>
      </c>
      <c r="D28" s="34">
        <f>SUM(D29:D33)</f>
        <v>0</v>
      </c>
      <c r="E28" s="34">
        <f t="shared" ref="E28:BP28" si="18">SUM(E29:E33)</f>
        <v>0</v>
      </c>
      <c r="F28" s="34">
        <f t="shared" si="18"/>
        <v>0</v>
      </c>
      <c r="G28" s="34">
        <f t="shared" si="18"/>
        <v>5.8440000000000003</v>
      </c>
      <c r="H28" s="34">
        <f t="shared" si="18"/>
        <v>0</v>
      </c>
      <c r="I28" s="34">
        <f t="shared" si="18"/>
        <v>0</v>
      </c>
      <c r="J28" s="34">
        <f t="shared" si="18"/>
        <v>0</v>
      </c>
      <c r="K28" s="34">
        <f t="shared" si="18"/>
        <v>0</v>
      </c>
      <c r="L28" s="34">
        <f t="shared" si="18"/>
        <v>0</v>
      </c>
      <c r="M28" s="34">
        <f t="shared" si="18"/>
        <v>0</v>
      </c>
      <c r="N28" s="34">
        <f t="shared" si="18"/>
        <v>0</v>
      </c>
      <c r="O28" s="34">
        <f t="shared" si="18"/>
        <v>36.409458430000001</v>
      </c>
      <c r="P28" s="34">
        <f t="shared" si="18"/>
        <v>0.52</v>
      </c>
      <c r="Q28" s="34">
        <f t="shared" si="18"/>
        <v>0</v>
      </c>
      <c r="R28" s="34">
        <f t="shared" si="18"/>
        <v>11.968</v>
      </c>
      <c r="S28" s="34">
        <f t="shared" si="18"/>
        <v>0</v>
      </c>
      <c r="T28" s="34">
        <f t="shared" si="18"/>
        <v>0</v>
      </c>
      <c r="U28" s="34">
        <f t="shared" si="18"/>
        <v>0</v>
      </c>
      <c r="V28" s="34">
        <f t="shared" si="18"/>
        <v>0</v>
      </c>
      <c r="W28" s="34">
        <f t="shared" si="18"/>
        <v>2.4</v>
      </c>
      <c r="X28" s="34">
        <f t="shared" si="18"/>
        <v>0</v>
      </c>
      <c r="Y28" s="34">
        <f t="shared" si="18"/>
        <v>0</v>
      </c>
      <c r="Z28" s="34">
        <f t="shared" si="18"/>
        <v>0</v>
      </c>
      <c r="AA28" s="34">
        <f t="shared" si="18"/>
        <v>0</v>
      </c>
      <c r="AB28" s="34">
        <f t="shared" si="18"/>
        <v>0</v>
      </c>
      <c r="AC28" s="34">
        <f t="shared" si="18"/>
        <v>0</v>
      </c>
      <c r="AD28" s="34">
        <f t="shared" si="18"/>
        <v>0</v>
      </c>
      <c r="AE28" s="34">
        <f t="shared" si="18"/>
        <v>30.494</v>
      </c>
      <c r="AF28" s="34">
        <f t="shared" si="18"/>
        <v>0.05</v>
      </c>
      <c r="AG28" s="34">
        <f t="shared" si="18"/>
        <v>0</v>
      </c>
      <c r="AH28" s="34">
        <f t="shared" si="18"/>
        <v>7.3390000000000004</v>
      </c>
      <c r="AI28" s="34">
        <f t="shared" si="18"/>
        <v>0</v>
      </c>
      <c r="AJ28" s="34">
        <f t="shared" si="18"/>
        <v>0</v>
      </c>
      <c r="AK28" s="34">
        <f t="shared" si="18"/>
        <v>0</v>
      </c>
      <c r="AL28" s="34">
        <f t="shared" si="18"/>
        <v>0</v>
      </c>
      <c r="AM28" s="34">
        <f t="shared" si="18"/>
        <v>36.948999999999998</v>
      </c>
      <c r="AN28" s="34">
        <f t="shared" si="18"/>
        <v>0</v>
      </c>
      <c r="AO28" s="34">
        <f t="shared" si="18"/>
        <v>0</v>
      </c>
      <c r="AP28" s="34">
        <f t="shared" si="18"/>
        <v>0</v>
      </c>
      <c r="AQ28" s="34">
        <f t="shared" si="18"/>
        <v>0</v>
      </c>
      <c r="AR28" s="34">
        <f t="shared" si="18"/>
        <v>0</v>
      </c>
      <c r="AS28" s="34">
        <f t="shared" si="18"/>
        <v>0</v>
      </c>
      <c r="AT28" s="34">
        <f t="shared" si="18"/>
        <v>0</v>
      </c>
      <c r="AU28" s="26">
        <f t="shared" si="18"/>
        <v>2.4580000000000002</v>
      </c>
      <c r="AV28" s="34">
        <f t="shared" si="18"/>
        <v>0</v>
      </c>
      <c r="AW28" s="34">
        <f t="shared" si="18"/>
        <v>0</v>
      </c>
      <c r="AX28" s="34">
        <f t="shared" si="18"/>
        <v>0</v>
      </c>
      <c r="AY28" s="34">
        <f t="shared" si="18"/>
        <v>0</v>
      </c>
      <c r="AZ28" s="34">
        <f t="shared" si="18"/>
        <v>0</v>
      </c>
      <c r="BA28" s="34">
        <f t="shared" si="18"/>
        <v>0</v>
      </c>
      <c r="BB28" s="34">
        <f t="shared" si="18"/>
        <v>0</v>
      </c>
      <c r="BC28" s="34">
        <f t="shared" si="18"/>
        <v>2.4009999999999998</v>
      </c>
      <c r="BD28" s="34">
        <f t="shared" si="18"/>
        <v>0</v>
      </c>
      <c r="BE28" s="34">
        <f t="shared" si="18"/>
        <v>0</v>
      </c>
      <c r="BF28" s="34">
        <f t="shared" si="18"/>
        <v>0</v>
      </c>
      <c r="BG28" s="34">
        <f t="shared" si="18"/>
        <v>0</v>
      </c>
      <c r="BH28" s="34">
        <f t="shared" si="18"/>
        <v>0</v>
      </c>
      <c r="BI28" s="34">
        <f t="shared" si="18"/>
        <v>0</v>
      </c>
      <c r="BJ28" s="34">
        <f t="shared" si="18"/>
        <v>0</v>
      </c>
      <c r="BK28" s="34">
        <f t="shared" si="18"/>
        <v>2.4580000000000002</v>
      </c>
      <c r="BL28" s="34">
        <f t="shared" si="18"/>
        <v>0</v>
      </c>
      <c r="BM28" s="34">
        <f t="shared" si="18"/>
        <v>0</v>
      </c>
      <c r="BN28" s="34">
        <f t="shared" si="18"/>
        <v>0</v>
      </c>
      <c r="BO28" s="34">
        <f t="shared" si="18"/>
        <v>0</v>
      </c>
      <c r="BP28" s="34">
        <f t="shared" si="18"/>
        <v>0</v>
      </c>
      <c r="BQ28" s="34">
        <f t="shared" ref="BQ28:CG28" si="19">SUM(BQ29:BQ33)</f>
        <v>0</v>
      </c>
      <c r="BR28" s="34">
        <f t="shared" si="19"/>
        <v>0</v>
      </c>
      <c r="BS28" s="34">
        <f t="shared" si="19"/>
        <v>2.4009999999999998</v>
      </c>
      <c r="BT28" s="34">
        <f t="shared" si="19"/>
        <v>0</v>
      </c>
      <c r="BU28" s="34">
        <f t="shared" si="19"/>
        <v>0</v>
      </c>
      <c r="BV28" s="34">
        <f t="shared" si="19"/>
        <v>0</v>
      </c>
      <c r="BW28" s="34">
        <f t="shared" si="19"/>
        <v>0</v>
      </c>
      <c r="BX28" s="34">
        <f t="shared" si="19"/>
        <v>0</v>
      </c>
      <c r="BY28" s="34">
        <f t="shared" si="19"/>
        <v>0</v>
      </c>
      <c r="BZ28" s="34">
        <f t="shared" si="19"/>
        <v>0</v>
      </c>
      <c r="CA28" s="34">
        <f t="shared" si="19"/>
        <v>2.4580000000000002</v>
      </c>
      <c r="CB28" s="34">
        <f t="shared" si="19"/>
        <v>0</v>
      </c>
      <c r="CC28" s="34">
        <f t="shared" si="19"/>
        <v>0</v>
      </c>
      <c r="CD28" s="34">
        <f t="shared" si="19"/>
        <v>0</v>
      </c>
      <c r="CE28" s="34">
        <f t="shared" si="19"/>
        <v>0</v>
      </c>
      <c r="CF28" s="34">
        <f t="shared" si="19"/>
        <v>0</v>
      </c>
      <c r="CG28" s="34">
        <f t="shared" si="19"/>
        <v>0</v>
      </c>
      <c r="CH28" s="34">
        <f t="shared" si="6"/>
        <v>0</v>
      </c>
      <c r="CI28" s="34">
        <f>SUM(G28,W28,AM28,BC28,BS28,)</f>
        <v>49.99499999999999</v>
      </c>
      <c r="CJ28" s="34">
        <f t="shared" si="2"/>
        <v>0</v>
      </c>
      <c r="CK28" s="34">
        <f t="shared" si="2"/>
        <v>0</v>
      </c>
      <c r="CL28" s="34">
        <f t="shared" si="2"/>
        <v>0</v>
      </c>
      <c r="CM28" s="34">
        <f t="shared" si="2"/>
        <v>0</v>
      </c>
      <c r="CN28" s="34">
        <f t="shared" si="2"/>
        <v>0</v>
      </c>
      <c r="CO28" s="34">
        <f t="shared" si="2"/>
        <v>0</v>
      </c>
      <c r="CP28" s="34">
        <f t="shared" si="7"/>
        <v>0</v>
      </c>
      <c r="CQ28" s="34">
        <f t="shared" si="3"/>
        <v>74.277458429999996</v>
      </c>
      <c r="CR28" s="34">
        <f t="shared" si="3"/>
        <v>0.57000000000000006</v>
      </c>
      <c r="CS28" s="34">
        <f t="shared" si="3"/>
        <v>0</v>
      </c>
      <c r="CT28" s="34">
        <f t="shared" si="3"/>
        <v>19.307000000000002</v>
      </c>
      <c r="CU28" s="34">
        <f t="shared" si="3"/>
        <v>0</v>
      </c>
      <c r="CV28" s="34">
        <f t="shared" si="3"/>
        <v>0</v>
      </c>
      <c r="CW28" s="34">
        <f t="shared" si="3"/>
        <v>0</v>
      </c>
      <c r="CX28" s="14"/>
    </row>
    <row r="29" spans="1:102" s="15" customFormat="1" ht="47.25" x14ac:dyDescent="0.25">
      <c r="A29" s="16">
        <v>1</v>
      </c>
      <c r="B29" s="28" t="s">
        <v>209</v>
      </c>
      <c r="C29" s="27" t="s">
        <v>108</v>
      </c>
      <c r="D29" s="34">
        <v>0</v>
      </c>
      <c r="E29" s="34">
        <v>0</v>
      </c>
      <c r="F29" s="34">
        <v>0</v>
      </c>
      <c r="G29" s="34">
        <v>5.8440000000000003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36.409458430000001</v>
      </c>
      <c r="P29" s="34">
        <v>0.52</v>
      </c>
      <c r="Q29" s="34">
        <v>0</v>
      </c>
      <c r="R29" s="34">
        <v>11.968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0</v>
      </c>
      <c r="CH29" s="34">
        <f t="shared" si="6"/>
        <v>0</v>
      </c>
      <c r="CI29" s="34">
        <f t="shared" si="2"/>
        <v>5.8440000000000003</v>
      </c>
      <c r="CJ29" s="34">
        <f t="shared" si="2"/>
        <v>0</v>
      </c>
      <c r="CK29" s="34">
        <f t="shared" si="2"/>
        <v>0</v>
      </c>
      <c r="CL29" s="34">
        <f t="shared" si="2"/>
        <v>0</v>
      </c>
      <c r="CM29" s="34">
        <f t="shared" si="2"/>
        <v>0</v>
      </c>
      <c r="CN29" s="34">
        <f t="shared" si="2"/>
        <v>0</v>
      </c>
      <c r="CO29" s="34">
        <f t="shared" si="2"/>
        <v>0</v>
      </c>
      <c r="CP29" s="34">
        <f t="shared" si="7"/>
        <v>0</v>
      </c>
      <c r="CQ29" s="34">
        <f t="shared" si="3"/>
        <v>36.409458430000001</v>
      </c>
      <c r="CR29" s="34">
        <f t="shared" si="3"/>
        <v>0.52</v>
      </c>
      <c r="CS29" s="34">
        <f t="shared" si="3"/>
        <v>0</v>
      </c>
      <c r="CT29" s="34">
        <f t="shared" si="3"/>
        <v>11.968</v>
      </c>
      <c r="CU29" s="34">
        <f t="shared" si="3"/>
        <v>0</v>
      </c>
      <c r="CV29" s="34">
        <f t="shared" si="3"/>
        <v>0</v>
      </c>
      <c r="CW29" s="34">
        <f t="shared" si="3"/>
        <v>0</v>
      </c>
      <c r="CX29" s="14"/>
    </row>
    <row r="30" spans="1:102" s="15" customFormat="1" ht="47.25" x14ac:dyDescent="0.25">
      <c r="A30" s="16">
        <v>2</v>
      </c>
      <c r="B30" s="28" t="s">
        <v>210</v>
      </c>
      <c r="C30" s="27" t="s">
        <v>108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2.4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30.494</v>
      </c>
      <c r="AF30" s="34">
        <v>0.05</v>
      </c>
      <c r="AG30" s="34">
        <v>0</v>
      </c>
      <c r="AH30" s="34">
        <v>7.3390000000000004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34">
        <v>0</v>
      </c>
      <c r="CH30" s="34">
        <f t="shared" si="6"/>
        <v>0</v>
      </c>
      <c r="CI30" s="34">
        <f t="shared" si="2"/>
        <v>2.4</v>
      </c>
      <c r="CJ30" s="34">
        <f t="shared" si="2"/>
        <v>0</v>
      </c>
      <c r="CK30" s="34">
        <f t="shared" si="2"/>
        <v>0</v>
      </c>
      <c r="CL30" s="34">
        <f t="shared" si="2"/>
        <v>0</v>
      </c>
      <c r="CM30" s="34">
        <f t="shared" si="2"/>
        <v>0</v>
      </c>
      <c r="CN30" s="34">
        <f t="shared" si="2"/>
        <v>0</v>
      </c>
      <c r="CO30" s="34">
        <f t="shared" si="2"/>
        <v>0</v>
      </c>
      <c r="CP30" s="34">
        <f t="shared" si="7"/>
        <v>0</v>
      </c>
      <c r="CQ30" s="34">
        <f t="shared" si="3"/>
        <v>30.494</v>
      </c>
      <c r="CR30" s="34">
        <f t="shared" si="3"/>
        <v>0.05</v>
      </c>
      <c r="CS30" s="34">
        <f t="shared" si="3"/>
        <v>0</v>
      </c>
      <c r="CT30" s="34">
        <f t="shared" si="3"/>
        <v>7.3390000000000004</v>
      </c>
      <c r="CU30" s="34">
        <f t="shared" si="3"/>
        <v>0</v>
      </c>
      <c r="CV30" s="34">
        <f t="shared" si="3"/>
        <v>0</v>
      </c>
      <c r="CW30" s="34">
        <f t="shared" si="3"/>
        <v>0</v>
      </c>
      <c r="CX30" s="14"/>
    </row>
    <row r="31" spans="1:102" s="15" customFormat="1" ht="47.25" x14ac:dyDescent="0.25">
      <c r="A31" s="16">
        <v>3</v>
      </c>
      <c r="B31" s="28" t="s">
        <v>211</v>
      </c>
      <c r="C31" s="27" t="s">
        <v>108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36.948999999999998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2.4580000000000002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>
        <v>0</v>
      </c>
      <c r="CH31" s="34">
        <f t="shared" si="6"/>
        <v>0</v>
      </c>
      <c r="CI31" s="34">
        <f t="shared" si="2"/>
        <v>36.948999999999998</v>
      </c>
      <c r="CJ31" s="34">
        <f t="shared" si="2"/>
        <v>0</v>
      </c>
      <c r="CK31" s="34">
        <f t="shared" si="2"/>
        <v>0</v>
      </c>
      <c r="CL31" s="34">
        <f t="shared" si="2"/>
        <v>0</v>
      </c>
      <c r="CM31" s="34">
        <f t="shared" si="2"/>
        <v>0</v>
      </c>
      <c r="CN31" s="34">
        <f t="shared" si="2"/>
        <v>0</v>
      </c>
      <c r="CO31" s="34">
        <f t="shared" si="2"/>
        <v>0</v>
      </c>
      <c r="CP31" s="34">
        <f t="shared" si="7"/>
        <v>0</v>
      </c>
      <c r="CQ31" s="34">
        <f t="shared" si="3"/>
        <v>2.4580000000000002</v>
      </c>
      <c r="CR31" s="34">
        <f t="shared" si="3"/>
        <v>0</v>
      </c>
      <c r="CS31" s="34">
        <f t="shared" si="3"/>
        <v>0</v>
      </c>
      <c r="CT31" s="34">
        <f t="shared" si="3"/>
        <v>0</v>
      </c>
      <c r="CU31" s="34">
        <f t="shared" si="3"/>
        <v>0</v>
      </c>
      <c r="CV31" s="34">
        <f t="shared" si="3"/>
        <v>0</v>
      </c>
      <c r="CW31" s="34">
        <f t="shared" si="3"/>
        <v>0</v>
      </c>
      <c r="CX31" s="14"/>
    </row>
    <row r="32" spans="1:102" s="15" customFormat="1" ht="47.25" x14ac:dyDescent="0.25">
      <c r="A32" s="16">
        <v>4</v>
      </c>
      <c r="B32" s="28" t="s">
        <v>212</v>
      </c>
      <c r="C32" s="27" t="s">
        <v>108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2.4009999999999998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2.4580000000000002</v>
      </c>
      <c r="BL32" s="34">
        <v>0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34">
        <v>0</v>
      </c>
      <c r="CH32" s="34">
        <f t="shared" si="6"/>
        <v>0</v>
      </c>
      <c r="CI32" s="34">
        <f t="shared" si="2"/>
        <v>2.4009999999999998</v>
      </c>
      <c r="CJ32" s="34">
        <f t="shared" si="2"/>
        <v>0</v>
      </c>
      <c r="CK32" s="34">
        <f t="shared" si="2"/>
        <v>0</v>
      </c>
      <c r="CL32" s="34">
        <f t="shared" si="2"/>
        <v>0</v>
      </c>
      <c r="CM32" s="34">
        <f t="shared" si="2"/>
        <v>0</v>
      </c>
      <c r="CN32" s="34">
        <f t="shared" si="2"/>
        <v>0</v>
      </c>
      <c r="CO32" s="34">
        <f t="shared" si="2"/>
        <v>0</v>
      </c>
      <c r="CP32" s="34">
        <f t="shared" si="7"/>
        <v>0</v>
      </c>
      <c r="CQ32" s="34">
        <f t="shared" si="3"/>
        <v>2.4580000000000002</v>
      </c>
      <c r="CR32" s="34">
        <f t="shared" si="3"/>
        <v>0</v>
      </c>
      <c r="CS32" s="34">
        <f t="shared" si="3"/>
        <v>0</v>
      </c>
      <c r="CT32" s="34">
        <f t="shared" si="3"/>
        <v>0</v>
      </c>
      <c r="CU32" s="34">
        <f t="shared" si="3"/>
        <v>0</v>
      </c>
      <c r="CV32" s="34">
        <f t="shared" si="3"/>
        <v>0</v>
      </c>
      <c r="CW32" s="34">
        <f t="shared" si="3"/>
        <v>0</v>
      </c>
      <c r="CX32" s="14"/>
    </row>
    <row r="33" spans="1:102" s="15" customFormat="1" ht="47.25" x14ac:dyDescent="0.25">
      <c r="A33" s="16">
        <v>5</v>
      </c>
      <c r="B33" s="28" t="s">
        <v>213</v>
      </c>
      <c r="C33" s="27" t="s">
        <v>108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2.4009999999999998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2.4580000000000002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34">
        <v>0</v>
      </c>
      <c r="CH33" s="34">
        <f t="shared" si="6"/>
        <v>0</v>
      </c>
      <c r="CI33" s="34">
        <f t="shared" si="2"/>
        <v>2.4009999999999998</v>
      </c>
      <c r="CJ33" s="34">
        <f t="shared" si="2"/>
        <v>0</v>
      </c>
      <c r="CK33" s="34">
        <f t="shared" si="2"/>
        <v>0</v>
      </c>
      <c r="CL33" s="34">
        <f t="shared" si="2"/>
        <v>0</v>
      </c>
      <c r="CM33" s="34">
        <f t="shared" si="2"/>
        <v>0</v>
      </c>
      <c r="CN33" s="34">
        <f t="shared" si="2"/>
        <v>0</v>
      </c>
      <c r="CO33" s="34">
        <f t="shared" si="2"/>
        <v>0</v>
      </c>
      <c r="CP33" s="34">
        <f t="shared" si="7"/>
        <v>0</v>
      </c>
      <c r="CQ33" s="34">
        <f t="shared" si="3"/>
        <v>2.4580000000000002</v>
      </c>
      <c r="CR33" s="34">
        <f t="shared" si="3"/>
        <v>0</v>
      </c>
      <c r="CS33" s="34">
        <f t="shared" si="3"/>
        <v>0</v>
      </c>
      <c r="CT33" s="34">
        <f t="shared" si="3"/>
        <v>0</v>
      </c>
      <c r="CU33" s="34">
        <f t="shared" si="3"/>
        <v>0</v>
      </c>
      <c r="CV33" s="34">
        <f t="shared" si="3"/>
        <v>0</v>
      </c>
      <c r="CW33" s="34">
        <f t="shared" si="3"/>
        <v>0</v>
      </c>
      <c r="CX33" s="14"/>
    </row>
    <row r="34" spans="1:102" s="15" customFormat="1" ht="47.25" x14ac:dyDescent="0.25">
      <c r="A34" s="27" t="s">
        <v>129</v>
      </c>
      <c r="B34" s="28" t="s">
        <v>130</v>
      </c>
      <c r="C34" s="27" t="s">
        <v>108</v>
      </c>
      <c r="D34" s="34">
        <f>SUM(D35:D39)</f>
        <v>0</v>
      </c>
      <c r="E34" s="34">
        <f t="shared" ref="E34:BP34" si="20">SUM(E35:E39)</f>
        <v>0</v>
      </c>
      <c r="F34" s="34">
        <f t="shared" si="20"/>
        <v>0</v>
      </c>
      <c r="G34" s="34">
        <f t="shared" si="20"/>
        <v>0</v>
      </c>
      <c r="H34" s="34">
        <f t="shared" si="20"/>
        <v>0</v>
      </c>
      <c r="I34" s="34">
        <f t="shared" si="20"/>
        <v>0</v>
      </c>
      <c r="J34" s="34">
        <f t="shared" si="20"/>
        <v>0</v>
      </c>
      <c r="K34" s="34">
        <f t="shared" si="20"/>
        <v>0</v>
      </c>
      <c r="L34" s="34">
        <f t="shared" si="20"/>
        <v>0</v>
      </c>
      <c r="M34" s="34">
        <f t="shared" si="20"/>
        <v>0</v>
      </c>
      <c r="N34" s="34">
        <f t="shared" si="20"/>
        <v>0</v>
      </c>
      <c r="O34" s="34">
        <f t="shared" si="20"/>
        <v>5.2889999999999997</v>
      </c>
      <c r="P34" s="34">
        <f t="shared" si="20"/>
        <v>1.05</v>
      </c>
      <c r="Q34" s="34">
        <f t="shared" si="20"/>
        <v>0</v>
      </c>
      <c r="R34" s="34">
        <f t="shared" si="20"/>
        <v>1.623</v>
      </c>
      <c r="S34" s="34">
        <f t="shared" si="20"/>
        <v>0</v>
      </c>
      <c r="T34" s="34">
        <f t="shared" si="20"/>
        <v>0</v>
      </c>
      <c r="U34" s="34">
        <f t="shared" si="20"/>
        <v>0</v>
      </c>
      <c r="V34" s="34">
        <f t="shared" si="20"/>
        <v>0</v>
      </c>
      <c r="W34" s="34">
        <f t="shared" si="20"/>
        <v>4.1139999999999999</v>
      </c>
      <c r="X34" s="34">
        <f t="shared" si="20"/>
        <v>0</v>
      </c>
      <c r="Y34" s="34">
        <f t="shared" si="20"/>
        <v>0</v>
      </c>
      <c r="Z34" s="34">
        <f t="shared" si="20"/>
        <v>0</v>
      </c>
      <c r="AA34" s="34">
        <f t="shared" si="20"/>
        <v>0</v>
      </c>
      <c r="AB34" s="34">
        <f t="shared" si="20"/>
        <v>0</v>
      </c>
      <c r="AC34" s="34">
        <f t="shared" si="20"/>
        <v>0</v>
      </c>
      <c r="AD34" s="34">
        <f t="shared" si="20"/>
        <v>0</v>
      </c>
      <c r="AE34" s="34">
        <f t="shared" si="20"/>
        <v>13.797000000000001</v>
      </c>
      <c r="AF34" s="34">
        <f t="shared" si="20"/>
        <v>2.82</v>
      </c>
      <c r="AG34" s="34">
        <f t="shared" si="20"/>
        <v>0</v>
      </c>
      <c r="AH34" s="34">
        <f t="shared" si="20"/>
        <v>3.8540000000000001</v>
      </c>
      <c r="AI34" s="34">
        <f t="shared" si="20"/>
        <v>0</v>
      </c>
      <c r="AJ34" s="34">
        <f t="shared" si="20"/>
        <v>0</v>
      </c>
      <c r="AK34" s="34">
        <f t="shared" si="20"/>
        <v>0</v>
      </c>
      <c r="AL34" s="34">
        <f t="shared" si="20"/>
        <v>0</v>
      </c>
      <c r="AM34" s="34">
        <f t="shared" si="20"/>
        <v>3.1240000000000001</v>
      </c>
      <c r="AN34" s="34">
        <f t="shared" si="20"/>
        <v>0</v>
      </c>
      <c r="AO34" s="34">
        <f t="shared" si="20"/>
        <v>0</v>
      </c>
      <c r="AP34" s="34">
        <f t="shared" si="20"/>
        <v>0</v>
      </c>
      <c r="AQ34" s="34">
        <f t="shared" si="20"/>
        <v>0</v>
      </c>
      <c r="AR34" s="34">
        <f t="shared" si="20"/>
        <v>0</v>
      </c>
      <c r="AS34" s="34">
        <f t="shared" si="20"/>
        <v>0</v>
      </c>
      <c r="AT34" s="34">
        <f t="shared" si="20"/>
        <v>0</v>
      </c>
      <c r="AU34" s="34">
        <f t="shared" si="20"/>
        <v>2.698</v>
      </c>
      <c r="AV34" s="34">
        <f t="shared" si="20"/>
        <v>0</v>
      </c>
      <c r="AW34" s="34">
        <f t="shared" si="20"/>
        <v>0</v>
      </c>
      <c r="AX34" s="34">
        <f t="shared" si="20"/>
        <v>0</v>
      </c>
      <c r="AY34" s="34">
        <f t="shared" si="20"/>
        <v>0</v>
      </c>
      <c r="AZ34" s="34">
        <f t="shared" si="20"/>
        <v>0</v>
      </c>
      <c r="BA34" s="34">
        <f t="shared" si="20"/>
        <v>0</v>
      </c>
      <c r="BB34" s="34">
        <f t="shared" si="20"/>
        <v>0</v>
      </c>
      <c r="BC34" s="34">
        <f t="shared" si="20"/>
        <v>4.1139999999999999</v>
      </c>
      <c r="BD34" s="34">
        <f t="shared" si="20"/>
        <v>0</v>
      </c>
      <c r="BE34" s="34">
        <f t="shared" si="20"/>
        <v>0</v>
      </c>
      <c r="BF34" s="34">
        <f t="shared" si="20"/>
        <v>0</v>
      </c>
      <c r="BG34" s="34">
        <f t="shared" si="20"/>
        <v>0</v>
      </c>
      <c r="BH34" s="34">
        <f t="shared" si="20"/>
        <v>0</v>
      </c>
      <c r="BI34" s="34">
        <f t="shared" si="20"/>
        <v>0</v>
      </c>
      <c r="BJ34" s="34">
        <f t="shared" si="20"/>
        <v>0</v>
      </c>
      <c r="BK34" s="34">
        <f t="shared" si="20"/>
        <v>2.698</v>
      </c>
      <c r="BL34" s="34">
        <f t="shared" si="20"/>
        <v>0</v>
      </c>
      <c r="BM34" s="34">
        <f t="shared" si="20"/>
        <v>0</v>
      </c>
      <c r="BN34" s="34">
        <f t="shared" si="20"/>
        <v>0</v>
      </c>
      <c r="BO34" s="34">
        <f t="shared" si="20"/>
        <v>0</v>
      </c>
      <c r="BP34" s="34">
        <f t="shared" si="20"/>
        <v>0</v>
      </c>
      <c r="BQ34" s="34">
        <f t="shared" ref="BQ34:CG34" si="21">SUM(BQ35:BQ39)</f>
        <v>0</v>
      </c>
      <c r="BR34" s="34">
        <f t="shared" si="21"/>
        <v>0</v>
      </c>
      <c r="BS34" s="34">
        <f t="shared" si="21"/>
        <v>4.1139999999999999</v>
      </c>
      <c r="BT34" s="34">
        <f t="shared" si="21"/>
        <v>0</v>
      </c>
      <c r="BU34" s="34">
        <f t="shared" si="21"/>
        <v>0</v>
      </c>
      <c r="BV34" s="34">
        <f t="shared" si="21"/>
        <v>0</v>
      </c>
      <c r="BW34" s="34">
        <f t="shared" si="21"/>
        <v>0</v>
      </c>
      <c r="BX34" s="34">
        <f t="shared" si="21"/>
        <v>0</v>
      </c>
      <c r="BY34" s="34">
        <f t="shared" si="21"/>
        <v>0</v>
      </c>
      <c r="BZ34" s="34">
        <f t="shared" si="21"/>
        <v>0</v>
      </c>
      <c r="CA34" s="34">
        <f t="shared" si="21"/>
        <v>2.698</v>
      </c>
      <c r="CB34" s="34">
        <f t="shared" si="21"/>
        <v>0</v>
      </c>
      <c r="CC34" s="34">
        <f t="shared" si="21"/>
        <v>0</v>
      </c>
      <c r="CD34" s="34">
        <f t="shared" si="21"/>
        <v>0</v>
      </c>
      <c r="CE34" s="34">
        <f t="shared" si="21"/>
        <v>0</v>
      </c>
      <c r="CF34" s="34">
        <f t="shared" si="21"/>
        <v>0</v>
      </c>
      <c r="CG34" s="34">
        <f t="shared" si="21"/>
        <v>0</v>
      </c>
      <c r="CH34" s="34">
        <f t="shared" si="6"/>
        <v>0</v>
      </c>
      <c r="CI34" s="34">
        <f t="shared" ref="CI34:CI155" si="22">SUM(G34,W34,AM34,BC34,BS34,)</f>
        <v>15.466000000000001</v>
      </c>
      <c r="CJ34" s="34">
        <f t="shared" ref="CJ34:CJ155" si="23">SUM(H34,X34,AN34,BD34,BT34,)</f>
        <v>0</v>
      </c>
      <c r="CK34" s="34">
        <f t="shared" ref="CK34:CK155" si="24">SUM(I34,Y34,AO34,BE34,BU34,)</f>
        <v>0</v>
      </c>
      <c r="CL34" s="34">
        <f t="shared" ref="CL34:CL155" si="25">SUM(J34,Z34,AP34,BF34,BV34,)</f>
        <v>0</v>
      </c>
      <c r="CM34" s="34">
        <f t="shared" ref="CM34:CM155" si="26">SUM(K34,AA34,AQ34,BG34,BW34,)</f>
        <v>0</v>
      </c>
      <c r="CN34" s="34">
        <f t="shared" ref="CN34:CN155" si="27">SUM(L34,AB34,AR34,BH34,BX34,)</f>
        <v>0</v>
      </c>
      <c r="CO34" s="34">
        <f t="shared" ref="CO34:CO155" si="28">SUM(M34,AC34,AS34,BI34,BY34,)</f>
        <v>0</v>
      </c>
      <c r="CP34" s="34">
        <f t="shared" si="7"/>
        <v>0</v>
      </c>
      <c r="CQ34" s="34">
        <f t="shared" ref="CQ34:CQ155" si="29">SUM(O34,AE34,AU34,BK34,CA34,)</f>
        <v>27.18</v>
      </c>
      <c r="CR34" s="34">
        <f t="shared" ref="CR34:CR155" si="30">SUM(P34,AF34,AV34,BL34,CB34,)</f>
        <v>3.87</v>
      </c>
      <c r="CS34" s="34">
        <f t="shared" ref="CS34:CS155" si="31">SUM(Q34,AG34,AW34,BM34,CC34,)</f>
        <v>0</v>
      </c>
      <c r="CT34" s="34">
        <f t="shared" ref="CT34:CT155" si="32">SUM(R34,AH34,AX34,BN34,CD34,)</f>
        <v>5.4770000000000003</v>
      </c>
      <c r="CU34" s="34">
        <f t="shared" ref="CU34:CU155" si="33">SUM(S34,AI34,AY34,BO34,CE34,)</f>
        <v>0</v>
      </c>
      <c r="CV34" s="34">
        <f t="shared" ref="CV34:CV155" si="34">SUM(T34,AJ34,AZ34,BP34,CF34,)</f>
        <v>0</v>
      </c>
      <c r="CW34" s="34">
        <f t="shared" ref="CW34:CW155" si="35">SUM(U34,AK34,BA34,BQ34,CG34,)</f>
        <v>0</v>
      </c>
      <c r="CX34" s="14"/>
    </row>
    <row r="35" spans="1:102" s="15" customFormat="1" ht="47.25" x14ac:dyDescent="0.25">
      <c r="A35" s="16">
        <v>1</v>
      </c>
      <c r="B35" s="28" t="s">
        <v>214</v>
      </c>
      <c r="C35" s="27" t="s">
        <v>108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5.2889999999999997</v>
      </c>
      <c r="P35" s="34">
        <v>1.05</v>
      </c>
      <c r="Q35" s="34">
        <v>0</v>
      </c>
      <c r="R35" s="34">
        <v>1.623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  <c r="CF35" s="34">
        <v>0</v>
      </c>
      <c r="CG35" s="34">
        <v>0</v>
      </c>
      <c r="CH35" s="34">
        <f t="shared" si="6"/>
        <v>0</v>
      </c>
      <c r="CI35" s="34">
        <f t="shared" si="22"/>
        <v>0</v>
      </c>
      <c r="CJ35" s="34">
        <f t="shared" si="23"/>
        <v>0</v>
      </c>
      <c r="CK35" s="34">
        <f t="shared" si="24"/>
        <v>0</v>
      </c>
      <c r="CL35" s="34">
        <f t="shared" si="25"/>
        <v>0</v>
      </c>
      <c r="CM35" s="34">
        <f t="shared" si="26"/>
        <v>0</v>
      </c>
      <c r="CN35" s="34">
        <f t="shared" si="27"/>
        <v>0</v>
      </c>
      <c r="CO35" s="34">
        <f t="shared" si="28"/>
        <v>0</v>
      </c>
      <c r="CP35" s="34">
        <f t="shared" si="7"/>
        <v>0</v>
      </c>
      <c r="CQ35" s="34">
        <f t="shared" si="29"/>
        <v>5.2889999999999997</v>
      </c>
      <c r="CR35" s="34">
        <f t="shared" si="30"/>
        <v>1.05</v>
      </c>
      <c r="CS35" s="34">
        <f t="shared" si="31"/>
        <v>0</v>
      </c>
      <c r="CT35" s="34">
        <f t="shared" si="32"/>
        <v>1.623</v>
      </c>
      <c r="CU35" s="34">
        <f t="shared" si="33"/>
        <v>0</v>
      </c>
      <c r="CV35" s="34">
        <f t="shared" si="34"/>
        <v>0</v>
      </c>
      <c r="CW35" s="34">
        <f t="shared" si="35"/>
        <v>0</v>
      </c>
      <c r="CX35" s="14"/>
    </row>
    <row r="36" spans="1:102" s="15" customFormat="1" ht="47.25" x14ac:dyDescent="0.25">
      <c r="A36" s="16">
        <v>2</v>
      </c>
      <c r="B36" s="28" t="s">
        <v>215</v>
      </c>
      <c r="C36" s="27" t="s">
        <v>108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4.1139999999999999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13.797000000000001</v>
      </c>
      <c r="AF36" s="34">
        <v>2.82</v>
      </c>
      <c r="AG36" s="34">
        <v>0</v>
      </c>
      <c r="AH36" s="34">
        <v>3.8540000000000001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34">
        <v>0</v>
      </c>
      <c r="CH36" s="34">
        <f t="shared" si="6"/>
        <v>0</v>
      </c>
      <c r="CI36" s="34">
        <f t="shared" si="22"/>
        <v>4.1139999999999999</v>
      </c>
      <c r="CJ36" s="34">
        <f t="shared" si="23"/>
        <v>0</v>
      </c>
      <c r="CK36" s="34">
        <f t="shared" si="24"/>
        <v>0</v>
      </c>
      <c r="CL36" s="34">
        <f t="shared" si="25"/>
        <v>0</v>
      </c>
      <c r="CM36" s="34">
        <f t="shared" si="26"/>
        <v>0</v>
      </c>
      <c r="CN36" s="34">
        <f t="shared" si="27"/>
        <v>0</v>
      </c>
      <c r="CO36" s="34">
        <f t="shared" si="28"/>
        <v>0</v>
      </c>
      <c r="CP36" s="34">
        <f t="shared" si="7"/>
        <v>0</v>
      </c>
      <c r="CQ36" s="34">
        <f t="shared" si="29"/>
        <v>13.797000000000001</v>
      </c>
      <c r="CR36" s="34">
        <f t="shared" si="30"/>
        <v>2.82</v>
      </c>
      <c r="CS36" s="34">
        <f t="shared" si="31"/>
        <v>0</v>
      </c>
      <c r="CT36" s="34">
        <f t="shared" si="32"/>
        <v>3.8540000000000001</v>
      </c>
      <c r="CU36" s="34">
        <f t="shared" si="33"/>
        <v>0</v>
      </c>
      <c r="CV36" s="34">
        <f t="shared" si="34"/>
        <v>0</v>
      </c>
      <c r="CW36" s="34">
        <f t="shared" si="35"/>
        <v>0</v>
      </c>
      <c r="CX36" s="14"/>
    </row>
    <row r="37" spans="1:102" s="15" customFormat="1" ht="47.25" x14ac:dyDescent="0.25">
      <c r="A37" s="16">
        <v>3</v>
      </c>
      <c r="B37" s="28" t="s">
        <v>216</v>
      </c>
      <c r="C37" s="27" t="s">
        <v>108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75"/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3.1240000000000001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2.698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34">
        <v>0</v>
      </c>
      <c r="CH37" s="34">
        <f t="shared" si="6"/>
        <v>0</v>
      </c>
      <c r="CI37" s="34">
        <f t="shared" si="22"/>
        <v>3.1240000000000001</v>
      </c>
      <c r="CJ37" s="34">
        <f t="shared" si="23"/>
        <v>0</v>
      </c>
      <c r="CK37" s="34">
        <f t="shared" si="24"/>
        <v>0</v>
      </c>
      <c r="CL37" s="34">
        <f t="shared" si="25"/>
        <v>0</v>
      </c>
      <c r="CM37" s="34">
        <f t="shared" si="26"/>
        <v>0</v>
      </c>
      <c r="CN37" s="34">
        <f t="shared" si="27"/>
        <v>0</v>
      </c>
      <c r="CO37" s="34">
        <f t="shared" si="28"/>
        <v>0</v>
      </c>
      <c r="CP37" s="34">
        <f t="shared" si="7"/>
        <v>0</v>
      </c>
      <c r="CQ37" s="34">
        <f t="shared" si="29"/>
        <v>2.698</v>
      </c>
      <c r="CR37" s="34">
        <f t="shared" si="30"/>
        <v>0</v>
      </c>
      <c r="CS37" s="34">
        <f t="shared" si="31"/>
        <v>0</v>
      </c>
      <c r="CT37" s="34">
        <f t="shared" si="32"/>
        <v>0</v>
      </c>
      <c r="CU37" s="34">
        <f t="shared" si="33"/>
        <v>0</v>
      </c>
      <c r="CV37" s="34">
        <f t="shared" si="34"/>
        <v>0</v>
      </c>
      <c r="CW37" s="34">
        <f t="shared" si="35"/>
        <v>0</v>
      </c>
      <c r="CX37" s="14"/>
    </row>
    <row r="38" spans="1:102" s="15" customFormat="1" ht="47.25" x14ac:dyDescent="0.25">
      <c r="A38" s="16">
        <v>4</v>
      </c>
      <c r="B38" s="28" t="s">
        <v>217</v>
      </c>
      <c r="C38" s="27" t="s">
        <v>108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4.1139999999999999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2.698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34">
        <v>0</v>
      </c>
      <c r="CH38" s="34">
        <f t="shared" si="6"/>
        <v>0</v>
      </c>
      <c r="CI38" s="34">
        <f t="shared" si="22"/>
        <v>4.1139999999999999</v>
      </c>
      <c r="CJ38" s="34">
        <f t="shared" si="23"/>
        <v>0</v>
      </c>
      <c r="CK38" s="34">
        <f t="shared" si="24"/>
        <v>0</v>
      </c>
      <c r="CL38" s="34">
        <f t="shared" si="25"/>
        <v>0</v>
      </c>
      <c r="CM38" s="34">
        <f t="shared" si="26"/>
        <v>0</v>
      </c>
      <c r="CN38" s="34">
        <f t="shared" si="27"/>
        <v>0</v>
      </c>
      <c r="CO38" s="34">
        <f t="shared" si="28"/>
        <v>0</v>
      </c>
      <c r="CP38" s="34">
        <f t="shared" si="7"/>
        <v>0</v>
      </c>
      <c r="CQ38" s="34">
        <f t="shared" si="29"/>
        <v>2.698</v>
      </c>
      <c r="CR38" s="34">
        <f t="shared" si="30"/>
        <v>0</v>
      </c>
      <c r="CS38" s="34">
        <f t="shared" si="31"/>
        <v>0</v>
      </c>
      <c r="CT38" s="34">
        <f t="shared" si="32"/>
        <v>0</v>
      </c>
      <c r="CU38" s="34">
        <f t="shared" si="33"/>
        <v>0</v>
      </c>
      <c r="CV38" s="34">
        <f t="shared" si="34"/>
        <v>0</v>
      </c>
      <c r="CW38" s="34">
        <f t="shared" si="35"/>
        <v>0</v>
      </c>
      <c r="CX38" s="14"/>
    </row>
    <row r="39" spans="1:102" s="15" customFormat="1" ht="47.25" x14ac:dyDescent="0.25">
      <c r="A39" s="16">
        <v>5</v>
      </c>
      <c r="B39" s="28" t="s">
        <v>218</v>
      </c>
      <c r="C39" s="27" t="s">
        <v>108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4.1139999999999999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2.698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34">
        <v>0</v>
      </c>
      <c r="CH39" s="34">
        <f t="shared" si="6"/>
        <v>0</v>
      </c>
      <c r="CI39" s="34">
        <f t="shared" si="22"/>
        <v>4.1139999999999999</v>
      </c>
      <c r="CJ39" s="34">
        <f t="shared" si="23"/>
        <v>0</v>
      </c>
      <c r="CK39" s="34">
        <f t="shared" si="24"/>
        <v>0</v>
      </c>
      <c r="CL39" s="34">
        <f t="shared" si="25"/>
        <v>0</v>
      </c>
      <c r="CM39" s="34">
        <f t="shared" si="26"/>
        <v>0</v>
      </c>
      <c r="CN39" s="34">
        <f t="shared" si="27"/>
        <v>0</v>
      </c>
      <c r="CO39" s="34">
        <f t="shared" si="28"/>
        <v>0</v>
      </c>
      <c r="CP39" s="34">
        <f t="shared" si="7"/>
        <v>0</v>
      </c>
      <c r="CQ39" s="34">
        <f t="shared" si="29"/>
        <v>2.698</v>
      </c>
      <c r="CR39" s="34">
        <f t="shared" si="30"/>
        <v>0</v>
      </c>
      <c r="CS39" s="34">
        <f t="shared" si="31"/>
        <v>0</v>
      </c>
      <c r="CT39" s="34">
        <f t="shared" si="32"/>
        <v>0</v>
      </c>
      <c r="CU39" s="34">
        <f t="shared" si="33"/>
        <v>0</v>
      </c>
      <c r="CV39" s="34">
        <f t="shared" si="34"/>
        <v>0</v>
      </c>
      <c r="CW39" s="34">
        <f t="shared" si="35"/>
        <v>0</v>
      </c>
      <c r="CX39" s="14"/>
    </row>
    <row r="40" spans="1:102" s="15" customFormat="1" ht="47.25" x14ac:dyDescent="0.25">
      <c r="A40" s="27" t="s">
        <v>131</v>
      </c>
      <c r="B40" s="28" t="s">
        <v>132</v>
      </c>
      <c r="C40" s="27" t="s">
        <v>108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f t="shared" si="6"/>
        <v>0</v>
      </c>
      <c r="CI40" s="34">
        <f t="shared" si="22"/>
        <v>0</v>
      </c>
      <c r="CJ40" s="34">
        <f t="shared" si="23"/>
        <v>0</v>
      </c>
      <c r="CK40" s="34">
        <f t="shared" si="24"/>
        <v>0</v>
      </c>
      <c r="CL40" s="34">
        <f t="shared" si="25"/>
        <v>0</v>
      </c>
      <c r="CM40" s="34">
        <f t="shared" si="26"/>
        <v>0</v>
      </c>
      <c r="CN40" s="34">
        <f t="shared" si="27"/>
        <v>0</v>
      </c>
      <c r="CO40" s="34">
        <f t="shared" si="28"/>
        <v>0</v>
      </c>
      <c r="CP40" s="34">
        <f t="shared" si="7"/>
        <v>0</v>
      </c>
      <c r="CQ40" s="34">
        <f t="shared" si="29"/>
        <v>0</v>
      </c>
      <c r="CR40" s="34">
        <f t="shared" si="30"/>
        <v>0</v>
      </c>
      <c r="CS40" s="34">
        <f t="shared" si="31"/>
        <v>0</v>
      </c>
      <c r="CT40" s="34">
        <f t="shared" si="32"/>
        <v>0</v>
      </c>
      <c r="CU40" s="34">
        <f t="shared" si="33"/>
        <v>0</v>
      </c>
      <c r="CV40" s="34">
        <f t="shared" si="34"/>
        <v>0</v>
      </c>
      <c r="CW40" s="34">
        <f t="shared" si="35"/>
        <v>0</v>
      </c>
      <c r="CX40" s="14"/>
    </row>
    <row r="41" spans="1:102" s="15" customFormat="1" ht="31.5" x14ac:dyDescent="0.25">
      <c r="A41" s="27" t="s">
        <v>133</v>
      </c>
      <c r="B41" s="28" t="s">
        <v>134</v>
      </c>
      <c r="C41" s="27" t="s">
        <v>108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34">
        <v>0</v>
      </c>
      <c r="CH41" s="34">
        <f t="shared" si="6"/>
        <v>0</v>
      </c>
      <c r="CI41" s="34">
        <f t="shared" si="22"/>
        <v>0</v>
      </c>
      <c r="CJ41" s="34">
        <f t="shared" si="23"/>
        <v>0</v>
      </c>
      <c r="CK41" s="34">
        <f t="shared" si="24"/>
        <v>0</v>
      </c>
      <c r="CL41" s="34">
        <f t="shared" si="25"/>
        <v>0</v>
      </c>
      <c r="CM41" s="34">
        <f t="shared" si="26"/>
        <v>0</v>
      </c>
      <c r="CN41" s="34">
        <f t="shared" si="27"/>
        <v>0</v>
      </c>
      <c r="CO41" s="34">
        <f t="shared" si="28"/>
        <v>0</v>
      </c>
      <c r="CP41" s="34">
        <f t="shared" si="7"/>
        <v>0</v>
      </c>
      <c r="CQ41" s="34">
        <f t="shared" si="29"/>
        <v>0</v>
      </c>
      <c r="CR41" s="34">
        <f t="shared" si="30"/>
        <v>0</v>
      </c>
      <c r="CS41" s="34">
        <f t="shared" si="31"/>
        <v>0</v>
      </c>
      <c r="CT41" s="34">
        <f t="shared" si="32"/>
        <v>0</v>
      </c>
      <c r="CU41" s="34">
        <f t="shared" si="33"/>
        <v>0</v>
      </c>
      <c r="CV41" s="34">
        <f t="shared" si="34"/>
        <v>0</v>
      </c>
      <c r="CW41" s="34">
        <f t="shared" si="35"/>
        <v>0</v>
      </c>
      <c r="CX41" s="14"/>
    </row>
    <row r="42" spans="1:102" s="15" customFormat="1" ht="63" x14ac:dyDescent="0.25">
      <c r="A42" s="27" t="s">
        <v>135</v>
      </c>
      <c r="B42" s="28" t="s">
        <v>136</v>
      </c>
      <c r="C42" s="27" t="s">
        <v>108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34">
        <v>0</v>
      </c>
      <c r="CH42" s="34">
        <f t="shared" si="6"/>
        <v>0</v>
      </c>
      <c r="CI42" s="34">
        <f t="shared" si="22"/>
        <v>0</v>
      </c>
      <c r="CJ42" s="34">
        <f t="shared" si="23"/>
        <v>0</v>
      </c>
      <c r="CK42" s="34">
        <f t="shared" si="24"/>
        <v>0</v>
      </c>
      <c r="CL42" s="34">
        <f t="shared" si="25"/>
        <v>0</v>
      </c>
      <c r="CM42" s="34">
        <f t="shared" si="26"/>
        <v>0</v>
      </c>
      <c r="CN42" s="34">
        <f t="shared" si="27"/>
        <v>0</v>
      </c>
      <c r="CO42" s="34">
        <f t="shared" si="28"/>
        <v>0</v>
      </c>
      <c r="CP42" s="34">
        <f t="shared" si="7"/>
        <v>0</v>
      </c>
      <c r="CQ42" s="34">
        <f t="shared" si="29"/>
        <v>0</v>
      </c>
      <c r="CR42" s="34">
        <f t="shared" si="30"/>
        <v>0</v>
      </c>
      <c r="CS42" s="34">
        <f t="shared" si="31"/>
        <v>0</v>
      </c>
      <c r="CT42" s="34">
        <f t="shared" si="32"/>
        <v>0</v>
      </c>
      <c r="CU42" s="34">
        <f t="shared" si="33"/>
        <v>0</v>
      </c>
      <c r="CV42" s="34">
        <f t="shared" si="34"/>
        <v>0</v>
      </c>
      <c r="CW42" s="34">
        <f t="shared" si="35"/>
        <v>0</v>
      </c>
      <c r="CX42" s="14"/>
    </row>
    <row r="43" spans="1:102" s="15" customFormat="1" ht="31.5" x14ac:dyDescent="0.25">
      <c r="A43" s="27" t="s">
        <v>137</v>
      </c>
      <c r="B43" s="28" t="s">
        <v>138</v>
      </c>
      <c r="C43" s="27" t="s">
        <v>108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</v>
      </c>
      <c r="CG43" s="34">
        <v>0</v>
      </c>
      <c r="CH43" s="34">
        <f t="shared" si="6"/>
        <v>0</v>
      </c>
      <c r="CI43" s="34">
        <f t="shared" si="22"/>
        <v>0</v>
      </c>
      <c r="CJ43" s="34">
        <f t="shared" si="23"/>
        <v>0</v>
      </c>
      <c r="CK43" s="34">
        <f t="shared" si="24"/>
        <v>0</v>
      </c>
      <c r="CL43" s="34">
        <f t="shared" si="25"/>
        <v>0</v>
      </c>
      <c r="CM43" s="34">
        <f t="shared" si="26"/>
        <v>0</v>
      </c>
      <c r="CN43" s="34">
        <f t="shared" si="27"/>
        <v>0</v>
      </c>
      <c r="CO43" s="34">
        <f t="shared" si="28"/>
        <v>0</v>
      </c>
      <c r="CP43" s="34">
        <f t="shared" si="7"/>
        <v>0</v>
      </c>
      <c r="CQ43" s="34">
        <f t="shared" si="29"/>
        <v>0</v>
      </c>
      <c r="CR43" s="34">
        <f t="shared" si="30"/>
        <v>0</v>
      </c>
      <c r="CS43" s="34">
        <f t="shared" si="31"/>
        <v>0</v>
      </c>
      <c r="CT43" s="34">
        <f t="shared" si="32"/>
        <v>0</v>
      </c>
      <c r="CU43" s="34">
        <f t="shared" si="33"/>
        <v>0</v>
      </c>
      <c r="CV43" s="34">
        <f t="shared" si="34"/>
        <v>0</v>
      </c>
      <c r="CW43" s="34">
        <f t="shared" si="35"/>
        <v>0</v>
      </c>
      <c r="CX43" s="14"/>
    </row>
    <row r="44" spans="1:102" s="15" customFormat="1" ht="47.25" x14ac:dyDescent="0.25">
      <c r="A44" s="27" t="s">
        <v>139</v>
      </c>
      <c r="B44" s="28" t="s">
        <v>140</v>
      </c>
      <c r="C44" s="27" t="s">
        <v>108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34">
        <v>0</v>
      </c>
      <c r="CH44" s="34">
        <f t="shared" si="6"/>
        <v>0</v>
      </c>
      <c r="CI44" s="34">
        <f t="shared" si="22"/>
        <v>0</v>
      </c>
      <c r="CJ44" s="34">
        <f t="shared" si="23"/>
        <v>0</v>
      </c>
      <c r="CK44" s="34">
        <f t="shared" si="24"/>
        <v>0</v>
      </c>
      <c r="CL44" s="34">
        <f t="shared" si="25"/>
        <v>0</v>
      </c>
      <c r="CM44" s="34">
        <f t="shared" si="26"/>
        <v>0</v>
      </c>
      <c r="CN44" s="34">
        <f t="shared" si="27"/>
        <v>0</v>
      </c>
      <c r="CO44" s="34">
        <f t="shared" si="28"/>
        <v>0</v>
      </c>
      <c r="CP44" s="34">
        <f t="shared" si="7"/>
        <v>0</v>
      </c>
      <c r="CQ44" s="34">
        <f t="shared" si="29"/>
        <v>0</v>
      </c>
      <c r="CR44" s="34">
        <f t="shared" si="30"/>
        <v>0</v>
      </c>
      <c r="CS44" s="34">
        <f t="shared" si="31"/>
        <v>0</v>
      </c>
      <c r="CT44" s="34">
        <f t="shared" si="32"/>
        <v>0</v>
      </c>
      <c r="CU44" s="34">
        <f t="shared" si="33"/>
        <v>0</v>
      </c>
      <c r="CV44" s="34">
        <f t="shared" si="34"/>
        <v>0</v>
      </c>
      <c r="CW44" s="34">
        <f t="shared" si="35"/>
        <v>0</v>
      </c>
      <c r="CX44" s="14"/>
    </row>
    <row r="45" spans="1:102" s="15" customFormat="1" ht="31.5" x14ac:dyDescent="0.25">
      <c r="A45" s="27" t="s">
        <v>141</v>
      </c>
      <c r="B45" s="28" t="s">
        <v>142</v>
      </c>
      <c r="C45" s="27" t="s">
        <v>108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34">
        <v>0</v>
      </c>
      <c r="CH45" s="34">
        <f t="shared" si="6"/>
        <v>0</v>
      </c>
      <c r="CI45" s="34">
        <f t="shared" si="22"/>
        <v>0</v>
      </c>
      <c r="CJ45" s="34">
        <f t="shared" si="23"/>
        <v>0</v>
      </c>
      <c r="CK45" s="34">
        <f t="shared" si="24"/>
        <v>0</v>
      </c>
      <c r="CL45" s="34">
        <f t="shared" si="25"/>
        <v>0</v>
      </c>
      <c r="CM45" s="34">
        <f t="shared" si="26"/>
        <v>0</v>
      </c>
      <c r="CN45" s="34">
        <f t="shared" si="27"/>
        <v>0</v>
      </c>
      <c r="CO45" s="34">
        <f t="shared" si="28"/>
        <v>0</v>
      </c>
      <c r="CP45" s="34">
        <f t="shared" si="7"/>
        <v>0</v>
      </c>
      <c r="CQ45" s="34">
        <f t="shared" si="29"/>
        <v>0</v>
      </c>
      <c r="CR45" s="34">
        <f t="shared" si="30"/>
        <v>0</v>
      </c>
      <c r="CS45" s="34">
        <f t="shared" si="31"/>
        <v>0</v>
      </c>
      <c r="CT45" s="34">
        <f t="shared" si="32"/>
        <v>0</v>
      </c>
      <c r="CU45" s="34">
        <f t="shared" si="33"/>
        <v>0</v>
      </c>
      <c r="CV45" s="34">
        <f t="shared" si="34"/>
        <v>0</v>
      </c>
      <c r="CW45" s="34">
        <f t="shared" si="35"/>
        <v>0</v>
      </c>
      <c r="CX45" s="14"/>
    </row>
    <row r="46" spans="1:102" s="15" customFormat="1" ht="94.5" x14ac:dyDescent="0.25">
      <c r="A46" s="16">
        <v>1</v>
      </c>
      <c r="B46" s="28" t="s">
        <v>143</v>
      </c>
      <c r="C46" s="27" t="s">
        <v>108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34">
        <v>0</v>
      </c>
      <c r="CH46" s="34">
        <f t="shared" si="6"/>
        <v>0</v>
      </c>
      <c r="CI46" s="34">
        <f t="shared" si="22"/>
        <v>0</v>
      </c>
      <c r="CJ46" s="34">
        <f t="shared" si="23"/>
        <v>0</v>
      </c>
      <c r="CK46" s="34">
        <f t="shared" si="24"/>
        <v>0</v>
      </c>
      <c r="CL46" s="34">
        <f t="shared" si="25"/>
        <v>0</v>
      </c>
      <c r="CM46" s="34">
        <f t="shared" si="26"/>
        <v>0</v>
      </c>
      <c r="CN46" s="34">
        <f t="shared" si="27"/>
        <v>0</v>
      </c>
      <c r="CO46" s="34">
        <f t="shared" si="28"/>
        <v>0</v>
      </c>
      <c r="CP46" s="34">
        <f t="shared" si="7"/>
        <v>0</v>
      </c>
      <c r="CQ46" s="34">
        <f t="shared" si="29"/>
        <v>0</v>
      </c>
      <c r="CR46" s="34">
        <f t="shared" si="30"/>
        <v>0</v>
      </c>
      <c r="CS46" s="34">
        <f t="shared" si="31"/>
        <v>0</v>
      </c>
      <c r="CT46" s="34">
        <f t="shared" si="32"/>
        <v>0</v>
      </c>
      <c r="CU46" s="34">
        <f t="shared" si="33"/>
        <v>0</v>
      </c>
      <c r="CV46" s="34">
        <f t="shared" si="34"/>
        <v>0</v>
      </c>
      <c r="CW46" s="34">
        <f t="shared" si="35"/>
        <v>0</v>
      </c>
      <c r="CX46" s="14"/>
    </row>
    <row r="47" spans="1:102" s="15" customFormat="1" ht="78.75" x14ac:dyDescent="0.25">
      <c r="A47" s="16">
        <v>2</v>
      </c>
      <c r="B47" s="28" t="s">
        <v>144</v>
      </c>
      <c r="C47" s="27" t="s">
        <v>108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34">
        <v>0</v>
      </c>
      <c r="CD47" s="34">
        <v>0</v>
      </c>
      <c r="CE47" s="34">
        <v>0</v>
      </c>
      <c r="CF47" s="34">
        <v>0</v>
      </c>
      <c r="CG47" s="34">
        <v>0</v>
      </c>
      <c r="CH47" s="34">
        <f t="shared" si="6"/>
        <v>0</v>
      </c>
      <c r="CI47" s="34">
        <f t="shared" si="22"/>
        <v>0</v>
      </c>
      <c r="CJ47" s="34">
        <f t="shared" si="23"/>
        <v>0</v>
      </c>
      <c r="CK47" s="34">
        <f t="shared" si="24"/>
        <v>0</v>
      </c>
      <c r="CL47" s="34">
        <f t="shared" si="25"/>
        <v>0</v>
      </c>
      <c r="CM47" s="34">
        <f t="shared" si="26"/>
        <v>0</v>
      </c>
      <c r="CN47" s="34">
        <f t="shared" si="27"/>
        <v>0</v>
      </c>
      <c r="CO47" s="34">
        <f t="shared" si="28"/>
        <v>0</v>
      </c>
      <c r="CP47" s="34">
        <f t="shared" si="7"/>
        <v>0</v>
      </c>
      <c r="CQ47" s="34">
        <f t="shared" si="29"/>
        <v>0</v>
      </c>
      <c r="CR47" s="34">
        <f t="shared" si="30"/>
        <v>0</v>
      </c>
      <c r="CS47" s="34">
        <f t="shared" si="31"/>
        <v>0</v>
      </c>
      <c r="CT47" s="34">
        <f t="shared" si="32"/>
        <v>0</v>
      </c>
      <c r="CU47" s="34">
        <f t="shared" si="33"/>
        <v>0</v>
      </c>
      <c r="CV47" s="34">
        <f t="shared" si="34"/>
        <v>0</v>
      </c>
      <c r="CW47" s="34">
        <f t="shared" si="35"/>
        <v>0</v>
      </c>
      <c r="CX47" s="14"/>
    </row>
    <row r="48" spans="1:102" s="15" customFormat="1" ht="78.75" x14ac:dyDescent="0.25">
      <c r="A48" s="16">
        <v>3</v>
      </c>
      <c r="B48" s="28" t="s">
        <v>145</v>
      </c>
      <c r="C48" s="27" t="s">
        <v>108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34">
        <v>0</v>
      </c>
      <c r="CH48" s="34">
        <f t="shared" si="6"/>
        <v>0</v>
      </c>
      <c r="CI48" s="34">
        <f t="shared" si="22"/>
        <v>0</v>
      </c>
      <c r="CJ48" s="34">
        <f t="shared" si="23"/>
        <v>0</v>
      </c>
      <c r="CK48" s="34">
        <f t="shared" si="24"/>
        <v>0</v>
      </c>
      <c r="CL48" s="34">
        <f t="shared" si="25"/>
        <v>0</v>
      </c>
      <c r="CM48" s="34">
        <f t="shared" si="26"/>
        <v>0</v>
      </c>
      <c r="CN48" s="34">
        <f t="shared" si="27"/>
        <v>0</v>
      </c>
      <c r="CO48" s="34">
        <f t="shared" si="28"/>
        <v>0</v>
      </c>
      <c r="CP48" s="34">
        <f t="shared" si="7"/>
        <v>0</v>
      </c>
      <c r="CQ48" s="34">
        <f t="shared" si="29"/>
        <v>0</v>
      </c>
      <c r="CR48" s="34">
        <f t="shared" si="30"/>
        <v>0</v>
      </c>
      <c r="CS48" s="34">
        <f t="shared" si="31"/>
        <v>0</v>
      </c>
      <c r="CT48" s="34">
        <f t="shared" si="32"/>
        <v>0</v>
      </c>
      <c r="CU48" s="34">
        <f t="shared" si="33"/>
        <v>0</v>
      </c>
      <c r="CV48" s="34">
        <f t="shared" si="34"/>
        <v>0</v>
      </c>
      <c r="CW48" s="34">
        <f t="shared" si="35"/>
        <v>0</v>
      </c>
      <c r="CX48" s="14"/>
    </row>
    <row r="49" spans="1:102" s="15" customFormat="1" ht="31.5" x14ac:dyDescent="0.25">
      <c r="A49" s="27" t="s">
        <v>146</v>
      </c>
      <c r="B49" s="28" t="s">
        <v>142</v>
      </c>
      <c r="C49" s="27" t="s">
        <v>108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34">
        <v>0</v>
      </c>
      <c r="CH49" s="34">
        <f t="shared" si="6"/>
        <v>0</v>
      </c>
      <c r="CI49" s="34">
        <f t="shared" si="22"/>
        <v>0</v>
      </c>
      <c r="CJ49" s="34">
        <f t="shared" si="23"/>
        <v>0</v>
      </c>
      <c r="CK49" s="34">
        <f t="shared" si="24"/>
        <v>0</v>
      </c>
      <c r="CL49" s="34">
        <f t="shared" si="25"/>
        <v>0</v>
      </c>
      <c r="CM49" s="34">
        <f t="shared" si="26"/>
        <v>0</v>
      </c>
      <c r="CN49" s="34">
        <f t="shared" si="27"/>
        <v>0</v>
      </c>
      <c r="CO49" s="34">
        <f t="shared" si="28"/>
        <v>0</v>
      </c>
      <c r="CP49" s="34">
        <f t="shared" si="7"/>
        <v>0</v>
      </c>
      <c r="CQ49" s="34">
        <f t="shared" si="29"/>
        <v>0</v>
      </c>
      <c r="CR49" s="34">
        <f t="shared" si="30"/>
        <v>0</v>
      </c>
      <c r="CS49" s="34">
        <f t="shared" si="31"/>
        <v>0</v>
      </c>
      <c r="CT49" s="34">
        <f t="shared" si="32"/>
        <v>0</v>
      </c>
      <c r="CU49" s="34">
        <f t="shared" si="33"/>
        <v>0</v>
      </c>
      <c r="CV49" s="34">
        <f t="shared" si="34"/>
        <v>0</v>
      </c>
      <c r="CW49" s="34">
        <f t="shared" si="35"/>
        <v>0</v>
      </c>
      <c r="CX49" s="14"/>
    </row>
    <row r="50" spans="1:102" s="15" customFormat="1" ht="94.5" x14ac:dyDescent="0.25">
      <c r="A50" s="16">
        <v>1</v>
      </c>
      <c r="B50" s="28" t="s">
        <v>143</v>
      </c>
      <c r="C50" s="27" t="s">
        <v>108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34">
        <v>0</v>
      </c>
      <c r="CH50" s="34">
        <f t="shared" si="6"/>
        <v>0</v>
      </c>
      <c r="CI50" s="34">
        <f t="shared" si="22"/>
        <v>0</v>
      </c>
      <c r="CJ50" s="34">
        <f t="shared" si="23"/>
        <v>0</v>
      </c>
      <c r="CK50" s="34">
        <f t="shared" si="24"/>
        <v>0</v>
      </c>
      <c r="CL50" s="34">
        <f t="shared" si="25"/>
        <v>0</v>
      </c>
      <c r="CM50" s="34">
        <f t="shared" si="26"/>
        <v>0</v>
      </c>
      <c r="CN50" s="34">
        <f t="shared" si="27"/>
        <v>0</v>
      </c>
      <c r="CO50" s="34">
        <f t="shared" si="28"/>
        <v>0</v>
      </c>
      <c r="CP50" s="34">
        <f t="shared" si="7"/>
        <v>0</v>
      </c>
      <c r="CQ50" s="34">
        <f t="shared" si="29"/>
        <v>0</v>
      </c>
      <c r="CR50" s="34">
        <f t="shared" si="30"/>
        <v>0</v>
      </c>
      <c r="CS50" s="34">
        <f t="shared" si="31"/>
        <v>0</v>
      </c>
      <c r="CT50" s="34">
        <f t="shared" si="32"/>
        <v>0</v>
      </c>
      <c r="CU50" s="34">
        <f t="shared" si="33"/>
        <v>0</v>
      </c>
      <c r="CV50" s="34">
        <f t="shared" si="34"/>
        <v>0</v>
      </c>
      <c r="CW50" s="34">
        <f t="shared" si="35"/>
        <v>0</v>
      </c>
      <c r="CX50" s="14"/>
    </row>
    <row r="51" spans="1:102" s="15" customFormat="1" ht="78.75" x14ac:dyDescent="0.25">
      <c r="A51" s="16">
        <v>2</v>
      </c>
      <c r="B51" s="28" t="s">
        <v>144</v>
      </c>
      <c r="C51" s="27" t="s">
        <v>108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34">
        <v>0</v>
      </c>
      <c r="CH51" s="34">
        <f t="shared" si="6"/>
        <v>0</v>
      </c>
      <c r="CI51" s="34">
        <f t="shared" si="22"/>
        <v>0</v>
      </c>
      <c r="CJ51" s="34">
        <f t="shared" si="23"/>
        <v>0</v>
      </c>
      <c r="CK51" s="34">
        <f t="shared" si="24"/>
        <v>0</v>
      </c>
      <c r="CL51" s="34">
        <f t="shared" si="25"/>
        <v>0</v>
      </c>
      <c r="CM51" s="34">
        <f t="shared" si="26"/>
        <v>0</v>
      </c>
      <c r="CN51" s="34">
        <f t="shared" si="27"/>
        <v>0</v>
      </c>
      <c r="CO51" s="34">
        <f t="shared" si="28"/>
        <v>0</v>
      </c>
      <c r="CP51" s="34">
        <f t="shared" si="7"/>
        <v>0</v>
      </c>
      <c r="CQ51" s="34">
        <f t="shared" si="29"/>
        <v>0</v>
      </c>
      <c r="CR51" s="34">
        <f t="shared" si="30"/>
        <v>0</v>
      </c>
      <c r="CS51" s="34">
        <f t="shared" si="31"/>
        <v>0</v>
      </c>
      <c r="CT51" s="34">
        <f t="shared" si="32"/>
        <v>0</v>
      </c>
      <c r="CU51" s="34">
        <f t="shared" si="33"/>
        <v>0</v>
      </c>
      <c r="CV51" s="34">
        <f t="shared" si="34"/>
        <v>0</v>
      </c>
      <c r="CW51" s="34">
        <f t="shared" si="35"/>
        <v>0</v>
      </c>
      <c r="CX51" s="14"/>
    </row>
    <row r="52" spans="1:102" s="15" customFormat="1" ht="78.75" x14ac:dyDescent="0.25">
      <c r="A52" s="16">
        <v>3</v>
      </c>
      <c r="B52" s="28" t="s">
        <v>147</v>
      </c>
      <c r="C52" s="27" t="s">
        <v>108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34">
        <v>0</v>
      </c>
      <c r="CH52" s="34">
        <f t="shared" si="6"/>
        <v>0</v>
      </c>
      <c r="CI52" s="34">
        <f t="shared" si="22"/>
        <v>0</v>
      </c>
      <c r="CJ52" s="34">
        <f t="shared" si="23"/>
        <v>0</v>
      </c>
      <c r="CK52" s="34">
        <f t="shared" si="24"/>
        <v>0</v>
      </c>
      <c r="CL52" s="34">
        <f t="shared" si="25"/>
        <v>0</v>
      </c>
      <c r="CM52" s="34">
        <f t="shared" si="26"/>
        <v>0</v>
      </c>
      <c r="CN52" s="34">
        <f t="shared" si="27"/>
        <v>0</v>
      </c>
      <c r="CO52" s="34">
        <f t="shared" si="28"/>
        <v>0</v>
      </c>
      <c r="CP52" s="34">
        <f t="shared" si="7"/>
        <v>0</v>
      </c>
      <c r="CQ52" s="34">
        <f t="shared" si="29"/>
        <v>0</v>
      </c>
      <c r="CR52" s="34">
        <f t="shared" si="30"/>
        <v>0</v>
      </c>
      <c r="CS52" s="34">
        <f t="shared" si="31"/>
        <v>0</v>
      </c>
      <c r="CT52" s="34">
        <f t="shared" si="32"/>
        <v>0</v>
      </c>
      <c r="CU52" s="34">
        <f t="shared" si="33"/>
        <v>0</v>
      </c>
      <c r="CV52" s="34">
        <f t="shared" si="34"/>
        <v>0</v>
      </c>
      <c r="CW52" s="34">
        <f t="shared" si="35"/>
        <v>0</v>
      </c>
      <c r="CX52" s="14"/>
    </row>
    <row r="53" spans="1:102" s="15" customFormat="1" ht="63" x14ac:dyDescent="0.25">
      <c r="A53" s="27" t="s">
        <v>148</v>
      </c>
      <c r="B53" s="28" t="s">
        <v>149</v>
      </c>
      <c r="C53" s="27" t="s">
        <v>108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34">
        <v>0</v>
      </c>
      <c r="CH53" s="34">
        <f t="shared" si="6"/>
        <v>0</v>
      </c>
      <c r="CI53" s="34">
        <f t="shared" si="22"/>
        <v>0</v>
      </c>
      <c r="CJ53" s="34">
        <f t="shared" si="23"/>
        <v>0</v>
      </c>
      <c r="CK53" s="34">
        <f t="shared" si="24"/>
        <v>0</v>
      </c>
      <c r="CL53" s="34">
        <f t="shared" si="25"/>
        <v>0</v>
      </c>
      <c r="CM53" s="34">
        <f t="shared" si="26"/>
        <v>0</v>
      </c>
      <c r="CN53" s="34">
        <f t="shared" si="27"/>
        <v>0</v>
      </c>
      <c r="CO53" s="34">
        <f t="shared" si="28"/>
        <v>0</v>
      </c>
      <c r="CP53" s="34">
        <f t="shared" si="7"/>
        <v>0</v>
      </c>
      <c r="CQ53" s="34">
        <f t="shared" si="29"/>
        <v>0</v>
      </c>
      <c r="CR53" s="34">
        <f t="shared" si="30"/>
        <v>0</v>
      </c>
      <c r="CS53" s="34">
        <f t="shared" si="31"/>
        <v>0</v>
      </c>
      <c r="CT53" s="34">
        <f t="shared" si="32"/>
        <v>0</v>
      </c>
      <c r="CU53" s="34">
        <f t="shared" si="33"/>
        <v>0</v>
      </c>
      <c r="CV53" s="34">
        <f t="shared" si="34"/>
        <v>0</v>
      </c>
      <c r="CW53" s="34">
        <f t="shared" si="35"/>
        <v>0</v>
      </c>
      <c r="CX53" s="14"/>
    </row>
    <row r="54" spans="1:102" s="15" customFormat="1" ht="63" x14ac:dyDescent="0.25">
      <c r="A54" s="27" t="s">
        <v>150</v>
      </c>
      <c r="B54" s="28" t="s">
        <v>151</v>
      </c>
      <c r="C54" s="27" t="s">
        <v>108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4">
        <v>0</v>
      </c>
      <c r="CH54" s="34">
        <f t="shared" si="6"/>
        <v>0</v>
      </c>
      <c r="CI54" s="34">
        <f t="shared" si="22"/>
        <v>0</v>
      </c>
      <c r="CJ54" s="34">
        <f t="shared" si="23"/>
        <v>0</v>
      </c>
      <c r="CK54" s="34">
        <f t="shared" si="24"/>
        <v>0</v>
      </c>
      <c r="CL54" s="34">
        <f t="shared" si="25"/>
        <v>0</v>
      </c>
      <c r="CM54" s="34">
        <f t="shared" si="26"/>
        <v>0</v>
      </c>
      <c r="CN54" s="34">
        <f t="shared" si="27"/>
        <v>0</v>
      </c>
      <c r="CO54" s="34">
        <f t="shared" si="28"/>
        <v>0</v>
      </c>
      <c r="CP54" s="34">
        <f t="shared" si="7"/>
        <v>0</v>
      </c>
      <c r="CQ54" s="34">
        <f t="shared" si="29"/>
        <v>0</v>
      </c>
      <c r="CR54" s="34">
        <f t="shared" si="30"/>
        <v>0</v>
      </c>
      <c r="CS54" s="34">
        <f t="shared" si="31"/>
        <v>0</v>
      </c>
      <c r="CT54" s="34">
        <f t="shared" si="32"/>
        <v>0</v>
      </c>
      <c r="CU54" s="34">
        <f t="shared" si="33"/>
        <v>0</v>
      </c>
      <c r="CV54" s="34">
        <f t="shared" si="34"/>
        <v>0</v>
      </c>
      <c r="CW54" s="34">
        <f t="shared" si="35"/>
        <v>0</v>
      </c>
      <c r="CX54" s="14"/>
    </row>
    <row r="55" spans="1:102" s="15" customFormat="1" ht="63" x14ac:dyDescent="0.25">
      <c r="A55" s="27" t="s">
        <v>152</v>
      </c>
      <c r="B55" s="28" t="s">
        <v>153</v>
      </c>
      <c r="C55" s="27" t="s">
        <v>108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  <c r="CF55" s="34">
        <v>0</v>
      </c>
      <c r="CG55" s="34">
        <v>0</v>
      </c>
      <c r="CH55" s="34">
        <f t="shared" si="6"/>
        <v>0</v>
      </c>
      <c r="CI55" s="34">
        <f t="shared" si="22"/>
        <v>0</v>
      </c>
      <c r="CJ55" s="34">
        <f t="shared" si="23"/>
        <v>0</v>
      </c>
      <c r="CK55" s="34">
        <f t="shared" si="24"/>
        <v>0</v>
      </c>
      <c r="CL55" s="34">
        <f t="shared" si="25"/>
        <v>0</v>
      </c>
      <c r="CM55" s="34">
        <f t="shared" si="26"/>
        <v>0</v>
      </c>
      <c r="CN55" s="34">
        <f t="shared" si="27"/>
        <v>0</v>
      </c>
      <c r="CO55" s="34">
        <f t="shared" si="28"/>
        <v>0</v>
      </c>
      <c r="CP55" s="34">
        <f t="shared" si="7"/>
        <v>0</v>
      </c>
      <c r="CQ55" s="34">
        <f t="shared" si="29"/>
        <v>0</v>
      </c>
      <c r="CR55" s="34">
        <f t="shared" si="30"/>
        <v>0</v>
      </c>
      <c r="CS55" s="34">
        <f t="shared" si="31"/>
        <v>0</v>
      </c>
      <c r="CT55" s="34">
        <f t="shared" si="32"/>
        <v>0</v>
      </c>
      <c r="CU55" s="34">
        <f t="shared" si="33"/>
        <v>0</v>
      </c>
      <c r="CV55" s="34">
        <f t="shared" si="34"/>
        <v>0</v>
      </c>
      <c r="CW55" s="34">
        <f t="shared" si="35"/>
        <v>0</v>
      </c>
      <c r="CX55" s="14"/>
    </row>
    <row r="56" spans="1:102" s="15" customFormat="1" ht="31.5" x14ac:dyDescent="0.25">
      <c r="A56" s="27" t="s">
        <v>154</v>
      </c>
      <c r="B56" s="28" t="s">
        <v>155</v>
      </c>
      <c r="C56" s="27" t="s">
        <v>108</v>
      </c>
      <c r="D56" s="34">
        <f t="shared" ref="D56:AI56" si="36">SUM(D57,D79,D115,D148,)</f>
        <v>0</v>
      </c>
      <c r="E56" s="34">
        <f t="shared" si="36"/>
        <v>0</v>
      </c>
      <c r="F56" s="34">
        <f t="shared" si="36"/>
        <v>0</v>
      </c>
      <c r="G56" s="34">
        <f t="shared" si="36"/>
        <v>66.334000000000003</v>
      </c>
      <c r="H56" s="34">
        <f t="shared" si="36"/>
        <v>0.8600000000000001</v>
      </c>
      <c r="I56" s="34">
        <f t="shared" si="36"/>
        <v>0</v>
      </c>
      <c r="J56" s="34">
        <f t="shared" si="36"/>
        <v>15.459999999999997</v>
      </c>
      <c r="K56" s="34">
        <f t="shared" si="36"/>
        <v>0</v>
      </c>
      <c r="L56" s="34">
        <f t="shared" si="36"/>
        <v>1283</v>
      </c>
      <c r="M56" s="34">
        <f t="shared" si="36"/>
        <v>0</v>
      </c>
      <c r="N56" s="34">
        <f t="shared" si="36"/>
        <v>0</v>
      </c>
      <c r="O56" s="34">
        <f t="shared" si="36"/>
        <v>70.6712031</v>
      </c>
      <c r="P56" s="34">
        <f t="shared" si="36"/>
        <v>0.8600000000000001</v>
      </c>
      <c r="Q56" s="34">
        <f t="shared" si="36"/>
        <v>0</v>
      </c>
      <c r="R56" s="34">
        <f t="shared" si="36"/>
        <v>15.371</v>
      </c>
      <c r="S56" s="34">
        <f t="shared" si="36"/>
        <v>0</v>
      </c>
      <c r="T56" s="34">
        <f t="shared" si="36"/>
        <v>1528</v>
      </c>
      <c r="U56" s="34">
        <f t="shared" si="36"/>
        <v>0</v>
      </c>
      <c r="V56" s="34">
        <f t="shared" si="36"/>
        <v>0</v>
      </c>
      <c r="W56" s="34">
        <f t="shared" si="36"/>
        <v>49.584999999999994</v>
      </c>
      <c r="X56" s="34">
        <f t="shared" si="36"/>
        <v>0.88</v>
      </c>
      <c r="Y56" s="34">
        <f t="shared" si="36"/>
        <v>0</v>
      </c>
      <c r="Z56" s="34">
        <f t="shared" si="36"/>
        <v>11.54</v>
      </c>
      <c r="AA56" s="34">
        <f t="shared" si="36"/>
        <v>0</v>
      </c>
      <c r="AB56" s="34">
        <f t="shared" si="36"/>
        <v>870</v>
      </c>
      <c r="AC56" s="34">
        <f t="shared" si="36"/>
        <v>6</v>
      </c>
      <c r="AD56" s="34">
        <f t="shared" si="36"/>
        <v>0</v>
      </c>
      <c r="AE56" s="34">
        <f t="shared" si="36"/>
        <v>49.664000000000001</v>
      </c>
      <c r="AF56" s="34">
        <f t="shared" si="36"/>
        <v>0.88</v>
      </c>
      <c r="AG56" s="34">
        <f t="shared" si="36"/>
        <v>0</v>
      </c>
      <c r="AH56" s="34">
        <f t="shared" si="36"/>
        <v>12.342000000000001</v>
      </c>
      <c r="AI56" s="34">
        <f t="shared" si="36"/>
        <v>0</v>
      </c>
      <c r="AJ56" s="34">
        <f t="shared" ref="AJ56:BO56" si="37">SUM(AJ57,AJ79,AJ115,AJ148,)</f>
        <v>1145</v>
      </c>
      <c r="AK56" s="34">
        <f t="shared" si="37"/>
        <v>0</v>
      </c>
      <c r="AL56" s="34">
        <f t="shared" si="37"/>
        <v>0</v>
      </c>
      <c r="AM56" s="34">
        <f t="shared" si="37"/>
        <v>121.828</v>
      </c>
      <c r="AN56" s="34">
        <f t="shared" si="37"/>
        <v>0</v>
      </c>
      <c r="AO56" s="34">
        <f t="shared" si="37"/>
        <v>0</v>
      </c>
      <c r="AP56" s="34">
        <f t="shared" si="37"/>
        <v>0</v>
      </c>
      <c r="AQ56" s="34">
        <f t="shared" si="37"/>
        <v>0</v>
      </c>
      <c r="AR56" s="34">
        <f t="shared" si="37"/>
        <v>0</v>
      </c>
      <c r="AS56" s="34">
        <f t="shared" si="37"/>
        <v>0</v>
      </c>
      <c r="AT56" s="34">
        <f t="shared" si="37"/>
        <v>0</v>
      </c>
      <c r="AU56" s="34">
        <f t="shared" si="37"/>
        <v>87.055000000000007</v>
      </c>
      <c r="AV56" s="34">
        <f t="shared" si="37"/>
        <v>1.55</v>
      </c>
      <c r="AW56" s="34">
        <f t="shared" si="37"/>
        <v>0.1</v>
      </c>
      <c r="AX56" s="34">
        <f t="shared" si="37"/>
        <v>10.863000000000001</v>
      </c>
      <c r="AY56" s="34">
        <f t="shared" si="37"/>
        <v>0</v>
      </c>
      <c r="AZ56" s="34">
        <f t="shared" si="37"/>
        <v>1550</v>
      </c>
      <c r="BA56" s="34">
        <f t="shared" si="37"/>
        <v>4</v>
      </c>
      <c r="BB56" s="34">
        <f t="shared" si="37"/>
        <v>0</v>
      </c>
      <c r="BC56" s="34">
        <f t="shared" si="37"/>
        <v>127.90700000000001</v>
      </c>
      <c r="BD56" s="34">
        <f t="shared" si="37"/>
        <v>0</v>
      </c>
      <c r="BE56" s="34">
        <f t="shared" si="37"/>
        <v>0</v>
      </c>
      <c r="BF56" s="34">
        <f t="shared" si="37"/>
        <v>0</v>
      </c>
      <c r="BG56" s="34">
        <f t="shared" si="37"/>
        <v>0</v>
      </c>
      <c r="BH56" s="34">
        <f t="shared" si="37"/>
        <v>0</v>
      </c>
      <c r="BI56" s="34">
        <f t="shared" si="37"/>
        <v>0</v>
      </c>
      <c r="BJ56" s="34">
        <f t="shared" si="37"/>
        <v>0</v>
      </c>
      <c r="BK56" s="34">
        <f t="shared" si="37"/>
        <v>148.745</v>
      </c>
      <c r="BL56" s="34">
        <f t="shared" si="37"/>
        <v>0</v>
      </c>
      <c r="BM56" s="34">
        <f t="shared" si="37"/>
        <v>0</v>
      </c>
      <c r="BN56" s="34">
        <f t="shared" si="37"/>
        <v>0</v>
      </c>
      <c r="BO56" s="34">
        <f t="shared" si="37"/>
        <v>0</v>
      </c>
      <c r="BP56" s="34">
        <f t="shared" ref="BP56:CG56" si="38">SUM(BP57,BP79,BP115,BP148,)</f>
        <v>0</v>
      </c>
      <c r="BQ56" s="34">
        <f t="shared" si="38"/>
        <v>0</v>
      </c>
      <c r="BR56" s="34">
        <f t="shared" si="38"/>
        <v>0</v>
      </c>
      <c r="BS56" s="34">
        <f t="shared" si="38"/>
        <v>132.43</v>
      </c>
      <c r="BT56" s="34">
        <f t="shared" si="38"/>
        <v>0</v>
      </c>
      <c r="BU56" s="34">
        <f t="shared" si="38"/>
        <v>0</v>
      </c>
      <c r="BV56" s="34">
        <f t="shared" si="38"/>
        <v>0</v>
      </c>
      <c r="BW56" s="34">
        <f t="shared" si="38"/>
        <v>0</v>
      </c>
      <c r="BX56" s="34">
        <f t="shared" si="38"/>
        <v>0</v>
      </c>
      <c r="BY56" s="34">
        <f t="shared" si="38"/>
        <v>0</v>
      </c>
      <c r="BZ56" s="34">
        <f t="shared" si="38"/>
        <v>0</v>
      </c>
      <c r="CA56" s="34">
        <f t="shared" si="38"/>
        <v>157.48099999999999</v>
      </c>
      <c r="CB56" s="34">
        <f t="shared" si="38"/>
        <v>0</v>
      </c>
      <c r="CC56" s="34">
        <f t="shared" si="38"/>
        <v>0</v>
      </c>
      <c r="CD56" s="34">
        <f t="shared" si="38"/>
        <v>0</v>
      </c>
      <c r="CE56" s="34">
        <f t="shared" si="38"/>
        <v>0</v>
      </c>
      <c r="CF56" s="34">
        <f t="shared" si="38"/>
        <v>0</v>
      </c>
      <c r="CG56" s="34">
        <f t="shared" si="38"/>
        <v>0</v>
      </c>
      <c r="CH56" s="34">
        <f t="shared" si="6"/>
        <v>0</v>
      </c>
      <c r="CI56" s="34">
        <f t="shared" si="22"/>
        <v>498.084</v>
      </c>
      <c r="CJ56" s="34">
        <f t="shared" si="23"/>
        <v>1.7400000000000002</v>
      </c>
      <c r="CK56" s="34">
        <f t="shared" si="24"/>
        <v>0</v>
      </c>
      <c r="CL56" s="34">
        <f t="shared" si="25"/>
        <v>26.999999999999996</v>
      </c>
      <c r="CM56" s="34">
        <f t="shared" si="26"/>
        <v>0</v>
      </c>
      <c r="CN56" s="34">
        <f t="shared" si="27"/>
        <v>2153</v>
      </c>
      <c r="CO56" s="34">
        <f t="shared" si="28"/>
        <v>6</v>
      </c>
      <c r="CP56" s="34">
        <f t="shared" si="7"/>
        <v>0</v>
      </c>
      <c r="CQ56" s="34">
        <f t="shared" si="29"/>
        <v>513.61620310000001</v>
      </c>
      <c r="CR56" s="34">
        <f t="shared" si="30"/>
        <v>3.29</v>
      </c>
      <c r="CS56" s="34">
        <f t="shared" si="31"/>
        <v>0.1</v>
      </c>
      <c r="CT56" s="34">
        <f t="shared" si="32"/>
        <v>38.576000000000001</v>
      </c>
      <c r="CU56" s="34">
        <f t="shared" si="33"/>
        <v>0</v>
      </c>
      <c r="CV56" s="34">
        <f t="shared" si="34"/>
        <v>4223</v>
      </c>
      <c r="CW56" s="34">
        <f t="shared" si="35"/>
        <v>4</v>
      </c>
      <c r="CX56" s="14"/>
    </row>
    <row r="57" spans="1:102" s="15" customFormat="1" ht="63" x14ac:dyDescent="0.25">
      <c r="A57" s="27" t="s">
        <v>156</v>
      </c>
      <c r="B57" s="28" t="s">
        <v>157</v>
      </c>
      <c r="C57" s="27" t="s">
        <v>108</v>
      </c>
      <c r="D57" s="34">
        <f t="shared" ref="D57:AI57" si="39">SUM(D58,D73,)</f>
        <v>0</v>
      </c>
      <c r="E57" s="34">
        <f t="shared" si="39"/>
        <v>0</v>
      </c>
      <c r="F57" s="34">
        <f t="shared" si="39"/>
        <v>0</v>
      </c>
      <c r="G57" s="34">
        <f t="shared" si="39"/>
        <v>1.091</v>
      </c>
      <c r="H57" s="34">
        <f t="shared" si="39"/>
        <v>0.28999999999999998</v>
      </c>
      <c r="I57" s="34">
        <f t="shared" si="39"/>
        <v>0</v>
      </c>
      <c r="J57" s="34">
        <f t="shared" si="39"/>
        <v>0</v>
      </c>
      <c r="K57" s="34">
        <f t="shared" si="39"/>
        <v>0</v>
      </c>
      <c r="L57" s="34">
        <f t="shared" si="39"/>
        <v>0</v>
      </c>
      <c r="M57" s="34">
        <f t="shared" si="39"/>
        <v>0</v>
      </c>
      <c r="N57" s="34">
        <f t="shared" si="39"/>
        <v>0</v>
      </c>
      <c r="O57" s="34">
        <f t="shared" si="39"/>
        <v>0.97757202999999993</v>
      </c>
      <c r="P57" s="34">
        <f t="shared" si="39"/>
        <v>0.28999999999999998</v>
      </c>
      <c r="Q57" s="34">
        <f t="shared" si="39"/>
        <v>0</v>
      </c>
      <c r="R57" s="34">
        <f t="shared" si="39"/>
        <v>0</v>
      </c>
      <c r="S57" s="34">
        <f t="shared" si="39"/>
        <v>0</v>
      </c>
      <c r="T57" s="34">
        <f t="shared" si="39"/>
        <v>0</v>
      </c>
      <c r="U57" s="34">
        <f t="shared" si="39"/>
        <v>0</v>
      </c>
      <c r="V57" s="34">
        <f t="shared" si="39"/>
        <v>0</v>
      </c>
      <c r="W57" s="34">
        <f t="shared" si="39"/>
        <v>3.4</v>
      </c>
      <c r="X57" s="34">
        <f t="shared" si="39"/>
        <v>0.88</v>
      </c>
      <c r="Y57" s="34">
        <f t="shared" si="39"/>
        <v>0</v>
      </c>
      <c r="Z57" s="34">
        <f t="shared" si="39"/>
        <v>0</v>
      </c>
      <c r="AA57" s="34">
        <f t="shared" si="39"/>
        <v>0</v>
      </c>
      <c r="AB57" s="34">
        <f t="shared" si="39"/>
        <v>0</v>
      </c>
      <c r="AC57" s="34">
        <f t="shared" si="39"/>
        <v>0</v>
      </c>
      <c r="AD57" s="34">
        <f t="shared" si="39"/>
        <v>0</v>
      </c>
      <c r="AE57" s="34">
        <f t="shared" si="39"/>
        <v>3.274</v>
      </c>
      <c r="AF57" s="34">
        <f t="shared" si="39"/>
        <v>0.88</v>
      </c>
      <c r="AG57" s="34">
        <f t="shared" si="39"/>
        <v>0</v>
      </c>
      <c r="AH57" s="34">
        <f t="shared" si="39"/>
        <v>0</v>
      </c>
      <c r="AI57" s="34">
        <f t="shared" si="39"/>
        <v>0</v>
      </c>
      <c r="AJ57" s="34">
        <f t="shared" ref="AJ57:BO57" si="40">SUM(AJ58,AJ73,)</f>
        <v>0</v>
      </c>
      <c r="AK57" s="34">
        <f t="shared" si="40"/>
        <v>0</v>
      </c>
      <c r="AL57" s="34">
        <f t="shared" si="40"/>
        <v>0</v>
      </c>
      <c r="AM57" s="34">
        <f t="shared" si="40"/>
        <v>0</v>
      </c>
      <c r="AN57" s="34">
        <f t="shared" si="40"/>
        <v>0</v>
      </c>
      <c r="AO57" s="34">
        <f t="shared" si="40"/>
        <v>0</v>
      </c>
      <c r="AP57" s="34">
        <f t="shared" si="40"/>
        <v>0</v>
      </c>
      <c r="AQ57" s="34">
        <f t="shared" si="40"/>
        <v>0</v>
      </c>
      <c r="AR57" s="34">
        <f t="shared" si="40"/>
        <v>0</v>
      </c>
      <c r="AS57" s="34">
        <f t="shared" si="40"/>
        <v>0</v>
      </c>
      <c r="AT57" s="34">
        <f t="shared" si="40"/>
        <v>0</v>
      </c>
      <c r="AU57" s="34">
        <f t="shared" si="40"/>
        <v>16.094000000000001</v>
      </c>
      <c r="AV57" s="34">
        <f t="shared" si="40"/>
        <v>1.05</v>
      </c>
      <c r="AW57" s="34">
        <f t="shared" si="40"/>
        <v>0</v>
      </c>
      <c r="AX57" s="34">
        <f t="shared" si="40"/>
        <v>0</v>
      </c>
      <c r="AY57" s="34">
        <f t="shared" si="40"/>
        <v>0</v>
      </c>
      <c r="AZ57" s="34">
        <f t="shared" si="40"/>
        <v>0</v>
      </c>
      <c r="BA57" s="34">
        <f t="shared" si="40"/>
        <v>3</v>
      </c>
      <c r="BB57" s="34">
        <f t="shared" si="40"/>
        <v>0</v>
      </c>
      <c r="BC57" s="34">
        <f t="shared" si="40"/>
        <v>0</v>
      </c>
      <c r="BD57" s="34">
        <f t="shared" si="40"/>
        <v>0</v>
      </c>
      <c r="BE57" s="34">
        <f t="shared" si="40"/>
        <v>0</v>
      </c>
      <c r="BF57" s="34">
        <f t="shared" si="40"/>
        <v>0</v>
      </c>
      <c r="BG57" s="34">
        <f t="shared" si="40"/>
        <v>0</v>
      </c>
      <c r="BH57" s="34">
        <f t="shared" si="40"/>
        <v>0</v>
      </c>
      <c r="BI57" s="34">
        <f t="shared" si="40"/>
        <v>0</v>
      </c>
      <c r="BJ57" s="34">
        <f t="shared" si="40"/>
        <v>0</v>
      </c>
      <c r="BK57" s="34">
        <f t="shared" si="40"/>
        <v>0</v>
      </c>
      <c r="BL57" s="34">
        <f t="shared" si="40"/>
        <v>0</v>
      </c>
      <c r="BM57" s="34">
        <f t="shared" si="40"/>
        <v>0</v>
      </c>
      <c r="BN57" s="34">
        <f t="shared" si="40"/>
        <v>0</v>
      </c>
      <c r="BO57" s="34">
        <f t="shared" si="40"/>
        <v>0</v>
      </c>
      <c r="BP57" s="34">
        <f t="shared" ref="BP57:CG57" si="41">SUM(BP58,BP73,)</f>
        <v>0</v>
      </c>
      <c r="BQ57" s="34">
        <f t="shared" si="41"/>
        <v>0</v>
      </c>
      <c r="BR57" s="34">
        <f t="shared" si="41"/>
        <v>0</v>
      </c>
      <c r="BS57" s="34">
        <f t="shared" si="41"/>
        <v>0</v>
      </c>
      <c r="BT57" s="34">
        <f t="shared" si="41"/>
        <v>0</v>
      </c>
      <c r="BU57" s="34">
        <f t="shared" si="41"/>
        <v>0</v>
      </c>
      <c r="BV57" s="34">
        <f t="shared" si="41"/>
        <v>0</v>
      </c>
      <c r="BW57" s="34">
        <f t="shared" si="41"/>
        <v>0</v>
      </c>
      <c r="BX57" s="34">
        <f t="shared" si="41"/>
        <v>0</v>
      </c>
      <c r="BY57" s="34">
        <f t="shared" si="41"/>
        <v>0</v>
      </c>
      <c r="BZ57" s="34">
        <f t="shared" si="41"/>
        <v>0</v>
      </c>
      <c r="CA57" s="34">
        <f t="shared" si="41"/>
        <v>0</v>
      </c>
      <c r="CB57" s="34">
        <f t="shared" si="41"/>
        <v>0</v>
      </c>
      <c r="CC57" s="34">
        <f t="shared" si="41"/>
        <v>0</v>
      </c>
      <c r="CD57" s="34">
        <f t="shared" si="41"/>
        <v>0</v>
      </c>
      <c r="CE57" s="34">
        <f t="shared" si="41"/>
        <v>0</v>
      </c>
      <c r="CF57" s="34">
        <f t="shared" si="41"/>
        <v>0</v>
      </c>
      <c r="CG57" s="34">
        <f t="shared" si="41"/>
        <v>0</v>
      </c>
      <c r="CH57" s="34">
        <f t="shared" si="6"/>
        <v>0</v>
      </c>
      <c r="CI57" s="34">
        <f t="shared" si="22"/>
        <v>4.4909999999999997</v>
      </c>
      <c r="CJ57" s="34">
        <f t="shared" si="23"/>
        <v>1.17</v>
      </c>
      <c r="CK57" s="34">
        <f t="shared" si="24"/>
        <v>0</v>
      </c>
      <c r="CL57" s="34">
        <f t="shared" si="25"/>
        <v>0</v>
      </c>
      <c r="CM57" s="34">
        <f t="shared" si="26"/>
        <v>0</v>
      </c>
      <c r="CN57" s="34">
        <f t="shared" si="27"/>
        <v>0</v>
      </c>
      <c r="CO57" s="34">
        <f t="shared" si="28"/>
        <v>0</v>
      </c>
      <c r="CP57" s="34">
        <f t="shared" si="7"/>
        <v>0</v>
      </c>
      <c r="CQ57" s="34">
        <f t="shared" si="29"/>
        <v>20.34557203</v>
      </c>
      <c r="CR57" s="34">
        <f t="shared" si="30"/>
        <v>2.2199999999999998</v>
      </c>
      <c r="CS57" s="34">
        <f t="shared" si="31"/>
        <v>0</v>
      </c>
      <c r="CT57" s="34">
        <f t="shared" si="32"/>
        <v>0</v>
      </c>
      <c r="CU57" s="34">
        <f t="shared" si="33"/>
        <v>0</v>
      </c>
      <c r="CV57" s="34">
        <f t="shared" si="34"/>
        <v>0</v>
      </c>
      <c r="CW57" s="34">
        <f t="shared" si="35"/>
        <v>3</v>
      </c>
      <c r="CX57" s="14"/>
    </row>
    <row r="58" spans="1:102" s="15" customFormat="1" ht="31.5" x14ac:dyDescent="0.25">
      <c r="A58" s="27" t="s">
        <v>158</v>
      </c>
      <c r="B58" s="28" t="s">
        <v>159</v>
      </c>
      <c r="C58" s="27" t="s">
        <v>108</v>
      </c>
      <c r="D58" s="34">
        <f>SUM(D59:D72)</f>
        <v>0</v>
      </c>
      <c r="E58" s="34">
        <f t="shared" ref="E58:BP58" si="42">SUM(E59:E72)</f>
        <v>0</v>
      </c>
      <c r="F58" s="34">
        <f t="shared" si="42"/>
        <v>0</v>
      </c>
      <c r="G58" s="34">
        <f t="shared" si="42"/>
        <v>0.69699999999999995</v>
      </c>
      <c r="H58" s="34">
        <f t="shared" si="42"/>
        <v>0.04</v>
      </c>
      <c r="I58" s="34">
        <f t="shared" si="42"/>
        <v>0</v>
      </c>
      <c r="J58" s="34">
        <f t="shared" si="42"/>
        <v>0</v>
      </c>
      <c r="K58" s="34">
        <f t="shared" si="42"/>
        <v>0</v>
      </c>
      <c r="L58" s="34">
        <f t="shared" si="42"/>
        <v>0</v>
      </c>
      <c r="M58" s="34">
        <f t="shared" si="42"/>
        <v>0</v>
      </c>
      <c r="N58" s="34">
        <f t="shared" si="42"/>
        <v>0</v>
      </c>
      <c r="O58" s="34">
        <f t="shared" si="42"/>
        <v>0.62344725000000001</v>
      </c>
      <c r="P58" s="34">
        <f t="shared" si="42"/>
        <v>0.04</v>
      </c>
      <c r="Q58" s="34">
        <f t="shared" si="42"/>
        <v>0</v>
      </c>
      <c r="R58" s="34">
        <f t="shared" si="42"/>
        <v>0</v>
      </c>
      <c r="S58" s="34">
        <f t="shared" si="42"/>
        <v>0</v>
      </c>
      <c r="T58" s="34">
        <f t="shared" si="42"/>
        <v>0</v>
      </c>
      <c r="U58" s="34">
        <f t="shared" si="42"/>
        <v>0</v>
      </c>
      <c r="V58" s="34">
        <f t="shared" si="42"/>
        <v>0</v>
      </c>
      <c r="W58" s="34">
        <f t="shared" si="42"/>
        <v>3.0409999999999999</v>
      </c>
      <c r="X58" s="34">
        <f t="shared" si="42"/>
        <v>0.63</v>
      </c>
      <c r="Y58" s="34">
        <f t="shared" si="42"/>
        <v>0</v>
      </c>
      <c r="Z58" s="34">
        <f t="shared" si="42"/>
        <v>0</v>
      </c>
      <c r="AA58" s="34">
        <f t="shared" si="42"/>
        <v>0</v>
      </c>
      <c r="AB58" s="34">
        <f t="shared" si="42"/>
        <v>0</v>
      </c>
      <c r="AC58" s="34">
        <f t="shared" si="42"/>
        <v>0</v>
      </c>
      <c r="AD58" s="34">
        <f t="shared" si="42"/>
        <v>0</v>
      </c>
      <c r="AE58" s="34">
        <f t="shared" si="42"/>
        <v>2.9950000000000001</v>
      </c>
      <c r="AF58" s="34">
        <f t="shared" si="42"/>
        <v>0.63</v>
      </c>
      <c r="AG58" s="34">
        <f t="shared" si="42"/>
        <v>0</v>
      </c>
      <c r="AH58" s="34">
        <f t="shared" si="42"/>
        <v>0</v>
      </c>
      <c r="AI58" s="34">
        <f t="shared" si="42"/>
        <v>0</v>
      </c>
      <c r="AJ58" s="34">
        <f t="shared" si="42"/>
        <v>0</v>
      </c>
      <c r="AK58" s="34">
        <f t="shared" si="42"/>
        <v>0</v>
      </c>
      <c r="AL58" s="34">
        <f t="shared" si="42"/>
        <v>0</v>
      </c>
      <c r="AM58" s="34">
        <f t="shared" si="42"/>
        <v>0</v>
      </c>
      <c r="AN58" s="34">
        <f t="shared" si="42"/>
        <v>0</v>
      </c>
      <c r="AO58" s="34">
        <f t="shared" si="42"/>
        <v>0</v>
      </c>
      <c r="AP58" s="34">
        <f t="shared" si="42"/>
        <v>0</v>
      </c>
      <c r="AQ58" s="34">
        <f t="shared" si="42"/>
        <v>0</v>
      </c>
      <c r="AR58" s="34">
        <f t="shared" si="42"/>
        <v>0</v>
      </c>
      <c r="AS58" s="34">
        <f t="shared" si="42"/>
        <v>0</v>
      </c>
      <c r="AT58" s="34">
        <f t="shared" si="42"/>
        <v>0</v>
      </c>
      <c r="AU58" s="34">
        <f t="shared" si="42"/>
        <v>10.082000000000001</v>
      </c>
      <c r="AV58" s="34">
        <f t="shared" si="42"/>
        <v>1.05</v>
      </c>
      <c r="AW58" s="34">
        <f t="shared" si="42"/>
        <v>0</v>
      </c>
      <c r="AX58" s="34">
        <f t="shared" si="42"/>
        <v>0</v>
      </c>
      <c r="AY58" s="34">
        <f t="shared" si="42"/>
        <v>0</v>
      </c>
      <c r="AZ58" s="34">
        <f t="shared" si="42"/>
        <v>0</v>
      </c>
      <c r="BA58" s="34">
        <f t="shared" si="42"/>
        <v>0</v>
      </c>
      <c r="BB58" s="34">
        <f t="shared" si="42"/>
        <v>0</v>
      </c>
      <c r="BC58" s="34">
        <f t="shared" si="42"/>
        <v>0</v>
      </c>
      <c r="BD58" s="34">
        <f t="shared" si="42"/>
        <v>0</v>
      </c>
      <c r="BE58" s="34">
        <f t="shared" si="42"/>
        <v>0</v>
      </c>
      <c r="BF58" s="34">
        <f t="shared" si="42"/>
        <v>0</v>
      </c>
      <c r="BG58" s="34">
        <f t="shared" si="42"/>
        <v>0</v>
      </c>
      <c r="BH58" s="34">
        <f t="shared" si="42"/>
        <v>0</v>
      </c>
      <c r="BI58" s="34">
        <f t="shared" si="42"/>
        <v>0</v>
      </c>
      <c r="BJ58" s="34">
        <f t="shared" si="42"/>
        <v>0</v>
      </c>
      <c r="BK58" s="34">
        <f t="shared" si="42"/>
        <v>0</v>
      </c>
      <c r="BL58" s="34">
        <f t="shared" si="42"/>
        <v>0</v>
      </c>
      <c r="BM58" s="34">
        <f t="shared" si="42"/>
        <v>0</v>
      </c>
      <c r="BN58" s="34">
        <f t="shared" si="42"/>
        <v>0</v>
      </c>
      <c r="BO58" s="34">
        <f t="shared" si="42"/>
        <v>0</v>
      </c>
      <c r="BP58" s="34">
        <f t="shared" si="42"/>
        <v>0</v>
      </c>
      <c r="BQ58" s="34">
        <f t="shared" ref="BQ58:CW58" si="43">SUM(BQ59:BQ72)</f>
        <v>0</v>
      </c>
      <c r="BR58" s="34">
        <f t="shared" si="43"/>
        <v>0</v>
      </c>
      <c r="BS58" s="34">
        <f t="shared" si="43"/>
        <v>0</v>
      </c>
      <c r="BT58" s="34">
        <f t="shared" si="43"/>
        <v>0</v>
      </c>
      <c r="BU58" s="34">
        <f t="shared" si="43"/>
        <v>0</v>
      </c>
      <c r="BV58" s="34">
        <f t="shared" si="43"/>
        <v>0</v>
      </c>
      <c r="BW58" s="34">
        <f t="shared" si="43"/>
        <v>0</v>
      </c>
      <c r="BX58" s="34">
        <f t="shared" si="43"/>
        <v>0</v>
      </c>
      <c r="BY58" s="34">
        <f t="shared" si="43"/>
        <v>0</v>
      </c>
      <c r="BZ58" s="34">
        <f t="shared" si="43"/>
        <v>0</v>
      </c>
      <c r="CA58" s="34">
        <f t="shared" si="43"/>
        <v>0</v>
      </c>
      <c r="CB58" s="34">
        <f t="shared" si="43"/>
        <v>0</v>
      </c>
      <c r="CC58" s="34">
        <f t="shared" si="43"/>
        <v>0</v>
      </c>
      <c r="CD58" s="34">
        <f t="shared" si="43"/>
        <v>0</v>
      </c>
      <c r="CE58" s="34">
        <f t="shared" si="43"/>
        <v>0</v>
      </c>
      <c r="CF58" s="34">
        <f t="shared" si="43"/>
        <v>0</v>
      </c>
      <c r="CG58" s="34">
        <f t="shared" si="43"/>
        <v>0</v>
      </c>
      <c r="CH58" s="34">
        <f t="shared" si="43"/>
        <v>0</v>
      </c>
      <c r="CI58" s="34">
        <f t="shared" si="43"/>
        <v>3.0409999999999999</v>
      </c>
      <c r="CJ58" s="34">
        <f t="shared" si="43"/>
        <v>0.63</v>
      </c>
      <c r="CK58" s="34">
        <f t="shared" si="43"/>
        <v>0</v>
      </c>
      <c r="CL58" s="34">
        <f t="shared" si="43"/>
        <v>0</v>
      </c>
      <c r="CM58" s="34">
        <f t="shared" si="43"/>
        <v>0</v>
      </c>
      <c r="CN58" s="34">
        <f t="shared" si="43"/>
        <v>0</v>
      </c>
      <c r="CO58" s="34">
        <f t="shared" si="43"/>
        <v>0</v>
      </c>
      <c r="CP58" s="34">
        <f t="shared" si="43"/>
        <v>0</v>
      </c>
      <c r="CQ58" s="34">
        <f t="shared" si="43"/>
        <v>13.700447250000002</v>
      </c>
      <c r="CR58" s="34">
        <f t="shared" si="43"/>
        <v>1.7200000000000002</v>
      </c>
      <c r="CS58" s="34">
        <f t="shared" si="43"/>
        <v>0</v>
      </c>
      <c r="CT58" s="34">
        <f t="shared" si="43"/>
        <v>0</v>
      </c>
      <c r="CU58" s="34">
        <f t="shared" si="43"/>
        <v>0</v>
      </c>
      <c r="CV58" s="34">
        <f t="shared" si="43"/>
        <v>0</v>
      </c>
      <c r="CW58" s="34">
        <f t="shared" si="43"/>
        <v>0</v>
      </c>
      <c r="CX58" s="14"/>
    </row>
    <row r="59" spans="1:102" s="15" customFormat="1" ht="47.25" x14ac:dyDescent="0.25">
      <c r="A59" s="13" t="s">
        <v>121</v>
      </c>
      <c r="B59" s="17" t="str">
        <f>[1]Лист1!B64</f>
        <v xml:space="preserve">Реконструкция КТПН-2698/160кВА в д. Сальзигутово Мечетлинского района РБ (замена КТПН на КТПК без изменения мощности) </v>
      </c>
      <c r="C59" s="16" t="str">
        <f>[1]Лист1!C64</f>
        <v>M_ГИП_1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34">
        <v>0</v>
      </c>
      <c r="CH59" s="34">
        <f t="shared" si="6"/>
        <v>0</v>
      </c>
      <c r="CI59" s="34">
        <f t="shared" si="22"/>
        <v>0</v>
      </c>
      <c r="CJ59" s="34">
        <f t="shared" si="23"/>
        <v>0</v>
      </c>
      <c r="CK59" s="34">
        <f t="shared" si="24"/>
        <v>0</v>
      </c>
      <c r="CL59" s="34">
        <f t="shared" si="25"/>
        <v>0</v>
      </c>
      <c r="CM59" s="34">
        <f t="shared" si="26"/>
        <v>0</v>
      </c>
      <c r="CN59" s="34">
        <f t="shared" si="27"/>
        <v>0</v>
      </c>
      <c r="CO59" s="34">
        <f t="shared" si="28"/>
        <v>0</v>
      </c>
      <c r="CP59" s="34">
        <f t="shared" si="7"/>
        <v>0</v>
      </c>
      <c r="CQ59" s="34">
        <f t="shared" si="29"/>
        <v>0</v>
      </c>
      <c r="CR59" s="34">
        <f t="shared" si="30"/>
        <v>0</v>
      </c>
      <c r="CS59" s="34">
        <f t="shared" si="31"/>
        <v>0</v>
      </c>
      <c r="CT59" s="34">
        <f t="shared" si="32"/>
        <v>0</v>
      </c>
      <c r="CU59" s="34">
        <f t="shared" si="33"/>
        <v>0</v>
      </c>
      <c r="CV59" s="34">
        <f t="shared" si="34"/>
        <v>0</v>
      </c>
      <c r="CW59" s="34">
        <f t="shared" si="35"/>
        <v>0</v>
      </c>
      <c r="CX59" s="14"/>
    </row>
    <row r="60" spans="1:102" s="15" customFormat="1" ht="63" x14ac:dyDescent="0.25">
      <c r="A60" s="13" t="s">
        <v>219</v>
      </c>
      <c r="B60" s="17" t="str">
        <f>[1]Лист1!B65</f>
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</c>
      <c r="C60" s="16" t="str">
        <f>[1]Лист1!C65</f>
        <v>M_ГИП_2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34">
        <v>0</v>
      </c>
      <c r="CH60" s="34">
        <f t="shared" si="6"/>
        <v>0</v>
      </c>
      <c r="CI60" s="34">
        <f t="shared" si="22"/>
        <v>0</v>
      </c>
      <c r="CJ60" s="34">
        <f t="shared" si="23"/>
        <v>0</v>
      </c>
      <c r="CK60" s="34">
        <f t="shared" si="24"/>
        <v>0</v>
      </c>
      <c r="CL60" s="34">
        <f t="shared" si="25"/>
        <v>0</v>
      </c>
      <c r="CM60" s="34">
        <f t="shared" si="26"/>
        <v>0</v>
      </c>
      <c r="CN60" s="34">
        <f t="shared" si="27"/>
        <v>0</v>
      </c>
      <c r="CO60" s="34">
        <f t="shared" si="28"/>
        <v>0</v>
      </c>
      <c r="CP60" s="34">
        <f t="shared" si="7"/>
        <v>0</v>
      </c>
      <c r="CQ60" s="34">
        <f t="shared" si="29"/>
        <v>0</v>
      </c>
      <c r="CR60" s="34">
        <f t="shared" si="30"/>
        <v>0</v>
      </c>
      <c r="CS60" s="34">
        <f t="shared" si="31"/>
        <v>0</v>
      </c>
      <c r="CT60" s="34">
        <f t="shared" si="32"/>
        <v>0</v>
      </c>
      <c r="CU60" s="34">
        <f t="shared" si="33"/>
        <v>0</v>
      </c>
      <c r="CV60" s="34">
        <f t="shared" si="34"/>
        <v>0</v>
      </c>
      <c r="CW60" s="34">
        <f t="shared" si="35"/>
        <v>0</v>
      </c>
      <c r="CX60" s="14"/>
    </row>
    <row r="61" spans="1:102" s="15" customFormat="1" ht="63" x14ac:dyDescent="0.25">
      <c r="A61" s="13" t="s">
        <v>24</v>
      </c>
      <c r="B61" s="17" t="str">
        <f>[1]Лист1!B66</f>
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</c>
      <c r="C61" s="16" t="str">
        <f>[1]Лист1!C66</f>
        <v>M_ГИП_3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34">
        <v>0</v>
      </c>
      <c r="CH61" s="34">
        <f t="shared" si="6"/>
        <v>0</v>
      </c>
      <c r="CI61" s="34">
        <f t="shared" si="22"/>
        <v>0</v>
      </c>
      <c r="CJ61" s="34">
        <f t="shared" si="23"/>
        <v>0</v>
      </c>
      <c r="CK61" s="34">
        <f t="shared" si="24"/>
        <v>0</v>
      </c>
      <c r="CL61" s="34">
        <f t="shared" si="25"/>
        <v>0</v>
      </c>
      <c r="CM61" s="34">
        <f t="shared" si="26"/>
        <v>0</v>
      </c>
      <c r="CN61" s="34">
        <f t="shared" si="27"/>
        <v>0</v>
      </c>
      <c r="CO61" s="34">
        <f t="shared" si="28"/>
        <v>0</v>
      </c>
      <c r="CP61" s="34">
        <f t="shared" si="7"/>
        <v>0</v>
      </c>
      <c r="CQ61" s="34">
        <f t="shared" si="29"/>
        <v>0</v>
      </c>
      <c r="CR61" s="34">
        <f t="shared" si="30"/>
        <v>0</v>
      </c>
      <c r="CS61" s="34">
        <f t="shared" si="31"/>
        <v>0</v>
      </c>
      <c r="CT61" s="34">
        <f t="shared" si="32"/>
        <v>0</v>
      </c>
      <c r="CU61" s="34">
        <f t="shared" si="33"/>
        <v>0</v>
      </c>
      <c r="CV61" s="34">
        <f t="shared" si="34"/>
        <v>0</v>
      </c>
      <c r="CW61" s="34">
        <f t="shared" si="35"/>
        <v>0</v>
      </c>
      <c r="CX61" s="14"/>
    </row>
    <row r="62" spans="1:102" s="15" customFormat="1" ht="63" x14ac:dyDescent="0.25">
      <c r="A62" s="13" t="s">
        <v>220</v>
      </c>
      <c r="B62" s="17" t="str">
        <f>[1]Лист1!B67</f>
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</c>
      <c r="C62" s="16" t="str">
        <f>[1]Лист1!C67</f>
        <v>M_ГИП_21</v>
      </c>
      <c r="D62" s="34">
        <v>0</v>
      </c>
      <c r="E62" s="34">
        <v>0</v>
      </c>
      <c r="F62" s="34">
        <v>0</v>
      </c>
      <c r="G62" s="34">
        <v>0.69699999999999995</v>
      </c>
      <c r="H62" s="34">
        <v>0.04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0.62344725000000001</v>
      </c>
      <c r="P62" s="34">
        <v>0.04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34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f t="shared" ref="CQ62:CQ63" si="44">SUM(O62,AE62,AU62,BK62,CA62,)</f>
        <v>0.62344725000000001</v>
      </c>
      <c r="CR62" s="34">
        <f t="shared" ref="CR62:CR63" si="45">SUM(P62,AF62,AV62,BL62,CB62,)</f>
        <v>0.04</v>
      </c>
      <c r="CS62" s="34">
        <f t="shared" ref="CS62:CS63" si="46">SUM(Q62,AG62,AW62,BM62,CC62,)</f>
        <v>0</v>
      </c>
      <c r="CT62" s="34">
        <f t="shared" ref="CT62:CT63" si="47">SUM(R62,AH62,AX62,BN62,CD62,)</f>
        <v>0</v>
      </c>
      <c r="CU62" s="34">
        <f t="shared" ref="CU62:CU63" si="48">SUM(S62,AI62,AY62,BO62,CE62,)</f>
        <v>0</v>
      </c>
      <c r="CV62" s="34">
        <f t="shared" ref="CV62:CV63" si="49">SUM(T62,AJ62,AZ62,BP62,CF62,)</f>
        <v>0</v>
      </c>
      <c r="CW62" s="34">
        <f t="shared" ref="CW62:CW63" si="50">SUM(U62,AK62,BA62,BQ62,CG62,)</f>
        <v>0</v>
      </c>
      <c r="CX62" s="14"/>
    </row>
    <row r="63" spans="1:102" s="15" customFormat="1" ht="63" x14ac:dyDescent="0.25">
      <c r="A63" s="13" t="s">
        <v>221</v>
      </c>
      <c r="B63" s="17" t="str">
        <f>[1]Лист1!B68</f>
        <v>Реконструкция ТП-0833/400кВА СНТ "Родник " Иглинского района РБ (замена ТП и силового трансформатора с увеличением мощности с 400кВА на 630кВА)</v>
      </c>
      <c r="C63" s="16" t="str">
        <f>[1]Лист1!C68</f>
        <v>N_ГИП_9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1.66</v>
      </c>
      <c r="X63" s="34">
        <v>0.63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1.2370000000000001</v>
      </c>
      <c r="AF63" s="34">
        <v>0.63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34">
        <v>0</v>
      </c>
      <c r="CH63" s="34">
        <v>0</v>
      </c>
      <c r="CI63" s="34">
        <f>SUM(G63,W63,AM63,BC63,BS63,)</f>
        <v>1.66</v>
      </c>
      <c r="CJ63" s="34">
        <f t="shared" ref="CJ63:CP63" si="51">SUM(H63,X63,AN63,BD63,BT63,)</f>
        <v>0.63</v>
      </c>
      <c r="CK63" s="34">
        <f t="shared" si="51"/>
        <v>0</v>
      </c>
      <c r="CL63" s="34">
        <f t="shared" si="51"/>
        <v>0</v>
      </c>
      <c r="CM63" s="34">
        <f t="shared" si="51"/>
        <v>0</v>
      </c>
      <c r="CN63" s="34">
        <f t="shared" si="51"/>
        <v>0</v>
      </c>
      <c r="CO63" s="34">
        <f t="shared" si="51"/>
        <v>0</v>
      </c>
      <c r="CP63" s="34">
        <f t="shared" si="51"/>
        <v>0</v>
      </c>
      <c r="CQ63" s="34">
        <f t="shared" si="44"/>
        <v>1.2370000000000001</v>
      </c>
      <c r="CR63" s="34">
        <f t="shared" si="45"/>
        <v>0.63</v>
      </c>
      <c r="CS63" s="34">
        <f t="shared" si="46"/>
        <v>0</v>
      </c>
      <c r="CT63" s="34">
        <f t="shared" si="47"/>
        <v>0</v>
      </c>
      <c r="CU63" s="34">
        <f t="shared" si="48"/>
        <v>0</v>
      </c>
      <c r="CV63" s="34">
        <f t="shared" si="49"/>
        <v>0</v>
      </c>
      <c r="CW63" s="34">
        <f t="shared" si="50"/>
        <v>0</v>
      </c>
      <c r="CX63" s="14"/>
    </row>
    <row r="64" spans="1:102" s="15" customFormat="1" ht="47.25" x14ac:dyDescent="0.25">
      <c r="A64" s="13" t="s">
        <v>222</v>
      </c>
      <c r="B64" s="17" t="str">
        <f>[1]Лист1!B69</f>
        <v>Реконструкция ТП-0648/630кВА СНТ "Родник " Иглинского района РБ (замена ТП без изменения мощности)</v>
      </c>
      <c r="C64" s="16" t="str">
        <f>[1]Лист1!C69</f>
        <v>N_ГИП_10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1.381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1.758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34">
        <v>0</v>
      </c>
      <c r="CH64" s="34">
        <v>0</v>
      </c>
      <c r="CI64" s="34">
        <f>SUM(G64,W64,AM64,BC64,BS64,)</f>
        <v>1.381</v>
      </c>
      <c r="CJ64" s="34">
        <f t="shared" ref="CJ64" si="52">SUM(H64,X64,AN64,BD64,BT64,)</f>
        <v>0</v>
      </c>
      <c r="CK64" s="34">
        <f t="shared" ref="CK64" si="53">SUM(I64,Y64,AO64,BE64,BU64,)</f>
        <v>0</v>
      </c>
      <c r="CL64" s="34">
        <f t="shared" ref="CL64" si="54">SUM(J64,Z64,AP64,BF64,BV64,)</f>
        <v>0</v>
      </c>
      <c r="CM64" s="34">
        <f t="shared" ref="CM64" si="55">SUM(K64,AA64,AQ64,BG64,BW64,)</f>
        <v>0</v>
      </c>
      <c r="CN64" s="34">
        <f t="shared" ref="CN64" si="56">SUM(L64,AB64,AR64,BH64,BX64,)</f>
        <v>0</v>
      </c>
      <c r="CO64" s="34">
        <f t="shared" ref="CO64" si="57">SUM(M64,AC64,AS64,BI64,BY64,)</f>
        <v>0</v>
      </c>
      <c r="CP64" s="34">
        <f t="shared" ref="CP64" si="58">SUM(N64,AD64,AT64,BJ64,BZ64,)</f>
        <v>0</v>
      </c>
      <c r="CQ64" s="34">
        <f t="shared" ref="CQ64" si="59">SUM(O64,AE64,AU64,BK64,CA64,)</f>
        <v>1.758</v>
      </c>
      <c r="CR64" s="34">
        <f t="shared" ref="CR64" si="60">SUM(P64,AF64,AV64,BL64,CB64,)</f>
        <v>0</v>
      </c>
      <c r="CS64" s="34">
        <f t="shared" ref="CS64" si="61">SUM(Q64,AG64,AW64,BM64,CC64,)</f>
        <v>0</v>
      </c>
      <c r="CT64" s="34">
        <f t="shared" ref="CT64" si="62">SUM(R64,AH64,AX64,BN64,CD64,)</f>
        <v>0</v>
      </c>
      <c r="CU64" s="34">
        <f t="shared" ref="CU64" si="63">SUM(S64,AI64,AY64,BO64,CE64,)</f>
        <v>0</v>
      </c>
      <c r="CV64" s="34">
        <f t="shared" ref="CV64" si="64">SUM(T64,AJ64,AZ64,BP64,CF64,)</f>
        <v>0</v>
      </c>
      <c r="CW64" s="34">
        <f t="shared" ref="CW64" si="65">SUM(U64,AK64,BA64,BQ64,CG64,)</f>
        <v>0</v>
      </c>
      <c r="CX64" s="14"/>
    </row>
    <row r="65" spans="1:102" s="15" customFormat="1" ht="47.25" x14ac:dyDescent="0.25">
      <c r="A65" s="13" t="s">
        <v>223</v>
      </c>
      <c r="B65" s="35" t="s">
        <v>358</v>
      </c>
      <c r="C65" s="36" t="s">
        <v>228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1.8580000000000001</v>
      </c>
      <c r="AV65" s="34">
        <v>0.25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34">
        <v>0</v>
      </c>
      <c r="CD65" s="34">
        <v>0</v>
      </c>
      <c r="CE65" s="34">
        <v>0</v>
      </c>
      <c r="CF65" s="34">
        <v>0</v>
      </c>
      <c r="CG65" s="34">
        <v>0</v>
      </c>
      <c r="CH65" s="34">
        <v>0</v>
      </c>
      <c r="CI65" s="34">
        <f>SUM(G65,W65,AM65,BC65,BS65,)</f>
        <v>0</v>
      </c>
      <c r="CJ65" s="34">
        <f t="shared" ref="CJ65" si="66">SUM(H65,X65,AN65,BD65,BT65,)</f>
        <v>0</v>
      </c>
      <c r="CK65" s="34">
        <f t="shared" ref="CK65" si="67">SUM(I65,Y65,AO65,BE65,BU65,)</f>
        <v>0</v>
      </c>
      <c r="CL65" s="34">
        <f t="shared" ref="CL65" si="68">SUM(J65,Z65,AP65,BF65,BV65,)</f>
        <v>0</v>
      </c>
      <c r="CM65" s="34">
        <f t="shared" ref="CM65" si="69">SUM(K65,AA65,AQ65,BG65,BW65,)</f>
        <v>0</v>
      </c>
      <c r="CN65" s="34">
        <f t="shared" ref="CN65" si="70">SUM(L65,AB65,AR65,BH65,BX65,)</f>
        <v>0</v>
      </c>
      <c r="CO65" s="34">
        <f t="shared" ref="CO65" si="71">SUM(M65,AC65,AS65,BI65,BY65,)</f>
        <v>0</v>
      </c>
      <c r="CP65" s="34">
        <f t="shared" ref="CP65" si="72">SUM(N65,AD65,AT65,BJ65,BZ65,)</f>
        <v>0</v>
      </c>
      <c r="CQ65" s="34">
        <f t="shared" ref="CQ65" si="73">SUM(O65,AE65,AU65,BK65,CA65,)</f>
        <v>1.8580000000000001</v>
      </c>
      <c r="CR65" s="34">
        <f t="shared" ref="CR65" si="74">SUM(P65,AF65,AV65,BL65,CB65,)</f>
        <v>0.25</v>
      </c>
      <c r="CS65" s="34">
        <f t="shared" ref="CS65" si="75">SUM(Q65,AG65,AW65,BM65,CC65,)</f>
        <v>0</v>
      </c>
      <c r="CT65" s="34">
        <f t="shared" ref="CT65" si="76">SUM(R65,AH65,AX65,BN65,CD65,)</f>
        <v>0</v>
      </c>
      <c r="CU65" s="34">
        <f t="shared" ref="CU65" si="77">SUM(S65,AI65,AY65,BO65,CE65,)</f>
        <v>0</v>
      </c>
      <c r="CV65" s="34">
        <f t="shared" ref="CV65" si="78">SUM(T65,AJ65,AZ65,BP65,CF65,)</f>
        <v>0</v>
      </c>
      <c r="CW65" s="34">
        <f t="shared" ref="CW65" si="79">SUM(U65,AK65,BA65,BQ65,CG65,)</f>
        <v>0</v>
      </c>
      <c r="CX65" s="14"/>
    </row>
    <row r="66" spans="1:102" s="15" customFormat="1" ht="47.25" x14ac:dyDescent="0.25">
      <c r="A66" s="13" t="s">
        <v>224</v>
      </c>
      <c r="B66" s="37" t="s">
        <v>229</v>
      </c>
      <c r="C66" s="38" t="s">
        <v>230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0.503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34">
        <v>0</v>
      </c>
      <c r="CH66" s="34">
        <v>0</v>
      </c>
      <c r="CI66" s="34">
        <f t="shared" ref="CI66:CI72" si="80">SUM(G66,W66,AM66,BC66,BS66,)</f>
        <v>0</v>
      </c>
      <c r="CJ66" s="34">
        <f t="shared" ref="CJ66:CJ72" si="81">SUM(H66,X66,AN66,BD66,BT66,)</f>
        <v>0</v>
      </c>
      <c r="CK66" s="34">
        <f t="shared" ref="CK66:CK72" si="82">SUM(I66,Y66,AO66,BE66,BU66,)</f>
        <v>0</v>
      </c>
      <c r="CL66" s="34">
        <f t="shared" ref="CL66:CL72" si="83">SUM(J66,Z66,AP66,BF66,BV66,)</f>
        <v>0</v>
      </c>
      <c r="CM66" s="34">
        <f t="shared" ref="CM66:CM72" si="84">SUM(K66,AA66,AQ66,BG66,BW66,)</f>
        <v>0</v>
      </c>
      <c r="CN66" s="34">
        <f t="shared" ref="CN66:CN72" si="85">SUM(L66,AB66,AR66,BH66,BX66,)</f>
        <v>0</v>
      </c>
      <c r="CO66" s="34">
        <f t="shared" ref="CO66:CO72" si="86">SUM(M66,AC66,AS66,BI66,BY66,)</f>
        <v>0</v>
      </c>
      <c r="CP66" s="34">
        <f t="shared" ref="CP66:CP72" si="87">SUM(N66,AD66,AT66,BJ66,BZ66,)</f>
        <v>0</v>
      </c>
      <c r="CQ66" s="34">
        <f t="shared" ref="CQ66:CQ72" si="88">SUM(O66,AE66,AU66,BK66,CA66,)</f>
        <v>0.503</v>
      </c>
      <c r="CR66" s="34">
        <f t="shared" ref="CR66:CR72" si="89">SUM(P66,AF66,AV66,BL66,CB66,)</f>
        <v>0</v>
      </c>
      <c r="CS66" s="34">
        <f t="shared" ref="CS66:CS72" si="90">SUM(Q66,AG66,AW66,BM66,CC66,)</f>
        <v>0</v>
      </c>
      <c r="CT66" s="34">
        <f t="shared" ref="CT66:CT72" si="91">SUM(R66,AH66,AX66,BN66,CD66,)</f>
        <v>0</v>
      </c>
      <c r="CU66" s="34">
        <f t="shared" ref="CU66:CU72" si="92">SUM(S66,AI66,AY66,BO66,CE66,)</f>
        <v>0</v>
      </c>
      <c r="CV66" s="34">
        <f t="shared" ref="CV66:CV72" si="93">SUM(T66,AJ66,AZ66,BP66,CF66,)</f>
        <v>0</v>
      </c>
      <c r="CW66" s="34">
        <f t="shared" ref="CW66:CW72" si="94">SUM(U66,AK66,BA66,BQ66,CG66,)</f>
        <v>0</v>
      </c>
      <c r="CX66" s="14"/>
    </row>
    <row r="67" spans="1:102" s="15" customFormat="1" ht="47.25" x14ac:dyDescent="0.25">
      <c r="A67" s="13" t="s">
        <v>105</v>
      </c>
      <c r="B67" s="37" t="s">
        <v>231</v>
      </c>
      <c r="C67" s="38" t="s">
        <v>232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1.64</v>
      </c>
      <c r="AV67" s="34">
        <v>0.4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34">
        <v>0</v>
      </c>
      <c r="CH67" s="34">
        <v>0</v>
      </c>
      <c r="CI67" s="34">
        <f t="shared" si="80"/>
        <v>0</v>
      </c>
      <c r="CJ67" s="34">
        <f t="shared" si="81"/>
        <v>0</v>
      </c>
      <c r="CK67" s="34">
        <f t="shared" si="82"/>
        <v>0</v>
      </c>
      <c r="CL67" s="34">
        <f t="shared" si="83"/>
        <v>0</v>
      </c>
      <c r="CM67" s="34">
        <f t="shared" si="84"/>
        <v>0</v>
      </c>
      <c r="CN67" s="34">
        <f t="shared" si="85"/>
        <v>0</v>
      </c>
      <c r="CO67" s="34">
        <f t="shared" si="86"/>
        <v>0</v>
      </c>
      <c r="CP67" s="34">
        <f t="shared" si="87"/>
        <v>0</v>
      </c>
      <c r="CQ67" s="34">
        <f t="shared" si="88"/>
        <v>1.64</v>
      </c>
      <c r="CR67" s="34">
        <f t="shared" si="89"/>
        <v>0.4</v>
      </c>
      <c r="CS67" s="34">
        <f t="shared" si="90"/>
        <v>0</v>
      </c>
      <c r="CT67" s="34">
        <f t="shared" si="91"/>
        <v>0</v>
      </c>
      <c r="CU67" s="34">
        <f t="shared" si="92"/>
        <v>0</v>
      </c>
      <c r="CV67" s="34">
        <f t="shared" si="93"/>
        <v>0</v>
      </c>
      <c r="CW67" s="34">
        <f t="shared" si="94"/>
        <v>0</v>
      </c>
      <c r="CX67" s="14"/>
    </row>
    <row r="68" spans="1:102" s="15" customFormat="1" ht="47.25" x14ac:dyDescent="0.25">
      <c r="A68" s="13" t="s">
        <v>226</v>
      </c>
      <c r="B68" s="37" t="s">
        <v>233</v>
      </c>
      <c r="C68" s="38" t="s">
        <v>234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1.123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34">
        <v>0</v>
      </c>
      <c r="CD68" s="34">
        <v>0</v>
      </c>
      <c r="CE68" s="34">
        <v>0</v>
      </c>
      <c r="CF68" s="34">
        <v>0</v>
      </c>
      <c r="CG68" s="34">
        <v>0</v>
      </c>
      <c r="CH68" s="34">
        <v>0</v>
      </c>
      <c r="CI68" s="34">
        <f t="shared" si="80"/>
        <v>0</v>
      </c>
      <c r="CJ68" s="34">
        <f t="shared" si="81"/>
        <v>0</v>
      </c>
      <c r="CK68" s="34">
        <f t="shared" si="82"/>
        <v>0</v>
      </c>
      <c r="CL68" s="34">
        <f t="shared" si="83"/>
        <v>0</v>
      </c>
      <c r="CM68" s="34">
        <f t="shared" si="84"/>
        <v>0</v>
      </c>
      <c r="CN68" s="34">
        <f t="shared" si="85"/>
        <v>0</v>
      </c>
      <c r="CO68" s="34">
        <f t="shared" si="86"/>
        <v>0</v>
      </c>
      <c r="CP68" s="34">
        <f t="shared" si="87"/>
        <v>0</v>
      </c>
      <c r="CQ68" s="34">
        <f t="shared" si="88"/>
        <v>1.123</v>
      </c>
      <c r="CR68" s="34">
        <f t="shared" si="89"/>
        <v>0</v>
      </c>
      <c r="CS68" s="34">
        <f t="shared" si="90"/>
        <v>0</v>
      </c>
      <c r="CT68" s="34">
        <f t="shared" si="91"/>
        <v>0</v>
      </c>
      <c r="CU68" s="34">
        <f t="shared" si="92"/>
        <v>0</v>
      </c>
      <c r="CV68" s="34">
        <f t="shared" si="93"/>
        <v>0</v>
      </c>
      <c r="CW68" s="34">
        <f t="shared" si="94"/>
        <v>0</v>
      </c>
      <c r="CX68" s="14"/>
    </row>
    <row r="69" spans="1:102" s="15" customFormat="1" ht="47.25" x14ac:dyDescent="0.25">
      <c r="A69" s="13" t="s">
        <v>227</v>
      </c>
      <c r="B69" s="35" t="s">
        <v>235</v>
      </c>
      <c r="C69" s="36" t="s">
        <v>236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0.94399999999999995</v>
      </c>
      <c r="AV69" s="34">
        <v>0.4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34">
        <v>0</v>
      </c>
      <c r="CH69" s="34">
        <v>0</v>
      </c>
      <c r="CI69" s="34">
        <f t="shared" si="80"/>
        <v>0</v>
      </c>
      <c r="CJ69" s="34">
        <f t="shared" si="81"/>
        <v>0</v>
      </c>
      <c r="CK69" s="34">
        <f t="shared" si="82"/>
        <v>0</v>
      </c>
      <c r="CL69" s="34">
        <f t="shared" si="83"/>
        <v>0</v>
      </c>
      <c r="CM69" s="34">
        <f t="shared" si="84"/>
        <v>0</v>
      </c>
      <c r="CN69" s="34">
        <f t="shared" si="85"/>
        <v>0</v>
      </c>
      <c r="CO69" s="34">
        <f t="shared" si="86"/>
        <v>0</v>
      </c>
      <c r="CP69" s="34">
        <f t="shared" si="87"/>
        <v>0</v>
      </c>
      <c r="CQ69" s="34">
        <f t="shared" si="88"/>
        <v>0.94399999999999995</v>
      </c>
      <c r="CR69" s="34">
        <f t="shared" si="89"/>
        <v>0.4</v>
      </c>
      <c r="CS69" s="34">
        <f t="shared" si="90"/>
        <v>0</v>
      </c>
      <c r="CT69" s="34">
        <f t="shared" si="91"/>
        <v>0</v>
      </c>
      <c r="CU69" s="34">
        <f t="shared" si="92"/>
        <v>0</v>
      </c>
      <c r="CV69" s="34">
        <f t="shared" si="93"/>
        <v>0</v>
      </c>
      <c r="CW69" s="34">
        <f t="shared" si="94"/>
        <v>0</v>
      </c>
      <c r="CX69" s="14"/>
    </row>
    <row r="70" spans="1:102" s="15" customFormat="1" ht="63" x14ac:dyDescent="0.25">
      <c r="A70" s="13" t="s">
        <v>320</v>
      </c>
      <c r="B70" s="23" t="s">
        <v>237</v>
      </c>
      <c r="C70" s="36" t="s">
        <v>238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1.22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34">
        <v>0</v>
      </c>
      <c r="CH70" s="34">
        <v>0</v>
      </c>
      <c r="CI70" s="34">
        <f t="shared" si="80"/>
        <v>0</v>
      </c>
      <c r="CJ70" s="34">
        <f t="shared" si="81"/>
        <v>0</v>
      </c>
      <c r="CK70" s="34">
        <f t="shared" si="82"/>
        <v>0</v>
      </c>
      <c r="CL70" s="34">
        <f t="shared" si="83"/>
        <v>0</v>
      </c>
      <c r="CM70" s="34">
        <f t="shared" si="84"/>
        <v>0</v>
      </c>
      <c r="CN70" s="34">
        <f t="shared" si="85"/>
        <v>0</v>
      </c>
      <c r="CO70" s="34">
        <f t="shared" si="86"/>
        <v>0</v>
      </c>
      <c r="CP70" s="34">
        <f t="shared" si="87"/>
        <v>0</v>
      </c>
      <c r="CQ70" s="34">
        <f t="shared" si="88"/>
        <v>1.22</v>
      </c>
      <c r="CR70" s="34">
        <f t="shared" si="89"/>
        <v>0</v>
      </c>
      <c r="CS70" s="34">
        <f t="shared" si="90"/>
        <v>0</v>
      </c>
      <c r="CT70" s="34">
        <f t="shared" si="91"/>
        <v>0</v>
      </c>
      <c r="CU70" s="34">
        <f t="shared" si="92"/>
        <v>0</v>
      </c>
      <c r="CV70" s="34">
        <f t="shared" si="93"/>
        <v>0</v>
      </c>
      <c r="CW70" s="34">
        <f t="shared" si="94"/>
        <v>0</v>
      </c>
      <c r="CX70" s="14"/>
    </row>
    <row r="71" spans="1:102" s="15" customFormat="1" ht="47.25" x14ac:dyDescent="0.25">
      <c r="A71" s="13" t="s">
        <v>321</v>
      </c>
      <c r="B71" s="35" t="s">
        <v>239</v>
      </c>
      <c r="C71" s="36" t="s">
        <v>240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0.503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  <c r="CF71" s="34">
        <v>0</v>
      </c>
      <c r="CG71" s="34">
        <v>0</v>
      </c>
      <c r="CH71" s="34">
        <v>0</v>
      </c>
      <c r="CI71" s="34">
        <f t="shared" si="80"/>
        <v>0</v>
      </c>
      <c r="CJ71" s="34">
        <f t="shared" si="81"/>
        <v>0</v>
      </c>
      <c r="CK71" s="34">
        <f t="shared" si="82"/>
        <v>0</v>
      </c>
      <c r="CL71" s="34">
        <f t="shared" si="83"/>
        <v>0</v>
      </c>
      <c r="CM71" s="34">
        <f t="shared" si="84"/>
        <v>0</v>
      </c>
      <c r="CN71" s="34">
        <f t="shared" si="85"/>
        <v>0</v>
      </c>
      <c r="CO71" s="34">
        <f t="shared" si="86"/>
        <v>0</v>
      </c>
      <c r="CP71" s="34">
        <f t="shared" si="87"/>
        <v>0</v>
      </c>
      <c r="CQ71" s="34">
        <f t="shared" si="88"/>
        <v>0.503</v>
      </c>
      <c r="CR71" s="34">
        <f t="shared" si="89"/>
        <v>0</v>
      </c>
      <c r="CS71" s="34">
        <f t="shared" si="90"/>
        <v>0</v>
      </c>
      <c r="CT71" s="34">
        <f t="shared" si="91"/>
        <v>0</v>
      </c>
      <c r="CU71" s="34">
        <f t="shared" si="92"/>
        <v>0</v>
      </c>
      <c r="CV71" s="34">
        <f t="shared" si="93"/>
        <v>0</v>
      </c>
      <c r="CW71" s="34">
        <f t="shared" si="94"/>
        <v>0</v>
      </c>
      <c r="CX71" s="14"/>
    </row>
    <row r="72" spans="1:102" s="15" customFormat="1" ht="31.5" x14ac:dyDescent="0.25">
      <c r="A72" s="13" t="s">
        <v>322</v>
      </c>
      <c r="B72" s="35" t="s">
        <v>355</v>
      </c>
      <c r="C72" s="36" t="s">
        <v>316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2.2909999999999999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>
        <v>0</v>
      </c>
      <c r="BL72" s="34">
        <v>0</v>
      </c>
      <c r="BM72" s="34">
        <v>0</v>
      </c>
      <c r="BN72" s="34">
        <v>0</v>
      </c>
      <c r="BO72" s="34">
        <v>0</v>
      </c>
      <c r="BP72" s="34">
        <v>0</v>
      </c>
      <c r="BQ72" s="34">
        <v>0</v>
      </c>
      <c r="BR72" s="34">
        <v>0</v>
      </c>
      <c r="BS72" s="34">
        <v>0</v>
      </c>
      <c r="BT72" s="34">
        <v>0</v>
      </c>
      <c r="BU72" s="34">
        <v>0</v>
      </c>
      <c r="BV72" s="34">
        <v>0</v>
      </c>
      <c r="BW72" s="34">
        <v>0</v>
      </c>
      <c r="BX72" s="34">
        <v>0</v>
      </c>
      <c r="BY72" s="34">
        <v>0</v>
      </c>
      <c r="BZ72" s="34">
        <v>0</v>
      </c>
      <c r="CA72" s="34">
        <v>0</v>
      </c>
      <c r="CB72" s="34">
        <v>0</v>
      </c>
      <c r="CC72" s="34">
        <v>0</v>
      </c>
      <c r="CD72" s="34">
        <v>0</v>
      </c>
      <c r="CE72" s="34">
        <v>0</v>
      </c>
      <c r="CF72" s="34">
        <v>0</v>
      </c>
      <c r="CG72" s="34">
        <v>0</v>
      </c>
      <c r="CH72" s="34">
        <v>0</v>
      </c>
      <c r="CI72" s="34">
        <f t="shared" si="80"/>
        <v>0</v>
      </c>
      <c r="CJ72" s="34">
        <f t="shared" si="81"/>
        <v>0</v>
      </c>
      <c r="CK72" s="34">
        <f t="shared" si="82"/>
        <v>0</v>
      </c>
      <c r="CL72" s="34">
        <f t="shared" si="83"/>
        <v>0</v>
      </c>
      <c r="CM72" s="34">
        <f t="shared" si="84"/>
        <v>0</v>
      </c>
      <c r="CN72" s="34">
        <f t="shared" si="85"/>
        <v>0</v>
      </c>
      <c r="CO72" s="34">
        <f t="shared" si="86"/>
        <v>0</v>
      </c>
      <c r="CP72" s="34">
        <f t="shared" si="87"/>
        <v>0</v>
      </c>
      <c r="CQ72" s="34">
        <f t="shared" si="88"/>
        <v>2.2909999999999999</v>
      </c>
      <c r="CR72" s="34">
        <f t="shared" si="89"/>
        <v>0</v>
      </c>
      <c r="CS72" s="34">
        <f t="shared" si="90"/>
        <v>0</v>
      </c>
      <c r="CT72" s="34">
        <f t="shared" si="91"/>
        <v>0</v>
      </c>
      <c r="CU72" s="34">
        <f t="shared" si="92"/>
        <v>0</v>
      </c>
      <c r="CV72" s="34">
        <f t="shared" si="93"/>
        <v>0</v>
      </c>
      <c r="CW72" s="34">
        <f t="shared" si="94"/>
        <v>0</v>
      </c>
      <c r="CX72" s="14"/>
    </row>
    <row r="73" spans="1:102" s="15" customFormat="1" ht="47.25" x14ac:dyDescent="0.25">
      <c r="A73" s="27" t="s">
        <v>160</v>
      </c>
      <c r="B73" s="28" t="s">
        <v>161</v>
      </c>
      <c r="C73" s="27" t="s">
        <v>108</v>
      </c>
      <c r="D73" s="34">
        <f>SUM(D74:D78)</f>
        <v>0</v>
      </c>
      <c r="E73" s="34">
        <f t="shared" ref="E73:BP73" si="95">SUM(E74:E78)</f>
        <v>0</v>
      </c>
      <c r="F73" s="34">
        <f t="shared" si="95"/>
        <v>0</v>
      </c>
      <c r="G73" s="34">
        <f t="shared" si="95"/>
        <v>0.39400000000000002</v>
      </c>
      <c r="H73" s="34">
        <f t="shared" si="95"/>
        <v>0.25</v>
      </c>
      <c r="I73" s="34">
        <f t="shared" si="95"/>
        <v>0</v>
      </c>
      <c r="J73" s="34">
        <f t="shared" si="95"/>
        <v>0</v>
      </c>
      <c r="K73" s="34">
        <f t="shared" si="95"/>
        <v>0</v>
      </c>
      <c r="L73" s="34">
        <f t="shared" si="95"/>
        <v>0</v>
      </c>
      <c r="M73" s="34">
        <f t="shared" si="95"/>
        <v>0</v>
      </c>
      <c r="N73" s="34">
        <f t="shared" si="95"/>
        <v>0</v>
      </c>
      <c r="O73" s="34">
        <f t="shared" si="95"/>
        <v>0.35412477999999997</v>
      </c>
      <c r="P73" s="34">
        <f t="shared" si="95"/>
        <v>0.25</v>
      </c>
      <c r="Q73" s="34">
        <f t="shared" si="95"/>
        <v>0</v>
      </c>
      <c r="R73" s="34">
        <f t="shared" si="95"/>
        <v>0</v>
      </c>
      <c r="S73" s="34">
        <f t="shared" si="95"/>
        <v>0</v>
      </c>
      <c r="T73" s="34">
        <f t="shared" si="95"/>
        <v>0</v>
      </c>
      <c r="U73" s="34">
        <f t="shared" si="95"/>
        <v>0</v>
      </c>
      <c r="V73" s="34">
        <f t="shared" si="95"/>
        <v>0</v>
      </c>
      <c r="W73" s="34">
        <f t="shared" si="95"/>
        <v>0.35899999999999999</v>
      </c>
      <c r="X73" s="34">
        <f t="shared" si="95"/>
        <v>0.25</v>
      </c>
      <c r="Y73" s="34">
        <f t="shared" si="95"/>
        <v>0</v>
      </c>
      <c r="Z73" s="34">
        <f t="shared" si="95"/>
        <v>0</v>
      </c>
      <c r="AA73" s="34">
        <f t="shared" si="95"/>
        <v>0</v>
      </c>
      <c r="AB73" s="34">
        <f t="shared" si="95"/>
        <v>0</v>
      </c>
      <c r="AC73" s="34">
        <f t="shared" si="95"/>
        <v>0</v>
      </c>
      <c r="AD73" s="34">
        <f t="shared" si="95"/>
        <v>0</v>
      </c>
      <c r="AE73" s="34">
        <f t="shared" si="95"/>
        <v>0.27900000000000003</v>
      </c>
      <c r="AF73" s="34">
        <f t="shared" si="95"/>
        <v>0.25</v>
      </c>
      <c r="AG73" s="34">
        <f t="shared" si="95"/>
        <v>0</v>
      </c>
      <c r="AH73" s="34">
        <f t="shared" si="95"/>
        <v>0</v>
      </c>
      <c r="AI73" s="34">
        <f t="shared" si="95"/>
        <v>0</v>
      </c>
      <c r="AJ73" s="34">
        <f t="shared" si="95"/>
        <v>0</v>
      </c>
      <c r="AK73" s="34">
        <f t="shared" si="95"/>
        <v>0</v>
      </c>
      <c r="AL73" s="34">
        <f t="shared" si="95"/>
        <v>0</v>
      </c>
      <c r="AM73" s="34">
        <f t="shared" si="95"/>
        <v>0</v>
      </c>
      <c r="AN73" s="34">
        <f t="shared" si="95"/>
        <v>0</v>
      </c>
      <c r="AO73" s="34">
        <f t="shared" si="95"/>
        <v>0</v>
      </c>
      <c r="AP73" s="34">
        <f t="shared" si="95"/>
        <v>0</v>
      </c>
      <c r="AQ73" s="34">
        <f t="shared" si="95"/>
        <v>0</v>
      </c>
      <c r="AR73" s="34">
        <f t="shared" si="95"/>
        <v>0</v>
      </c>
      <c r="AS73" s="34">
        <f t="shared" si="95"/>
        <v>0</v>
      </c>
      <c r="AT73" s="34">
        <f t="shared" si="95"/>
        <v>0</v>
      </c>
      <c r="AU73" s="34">
        <f t="shared" si="95"/>
        <v>6.0120000000000005</v>
      </c>
      <c r="AV73" s="34">
        <f t="shared" si="95"/>
        <v>0</v>
      </c>
      <c r="AW73" s="34">
        <f t="shared" si="95"/>
        <v>0</v>
      </c>
      <c r="AX73" s="34">
        <f t="shared" si="95"/>
        <v>0</v>
      </c>
      <c r="AY73" s="34">
        <f t="shared" si="95"/>
        <v>0</v>
      </c>
      <c r="AZ73" s="34">
        <f t="shared" si="95"/>
        <v>0</v>
      </c>
      <c r="BA73" s="34">
        <f t="shared" si="95"/>
        <v>3</v>
      </c>
      <c r="BB73" s="34">
        <f t="shared" si="95"/>
        <v>0</v>
      </c>
      <c r="BC73" s="34">
        <f t="shared" si="95"/>
        <v>0</v>
      </c>
      <c r="BD73" s="34">
        <f t="shared" si="95"/>
        <v>0</v>
      </c>
      <c r="BE73" s="34">
        <f t="shared" si="95"/>
        <v>0</v>
      </c>
      <c r="BF73" s="34">
        <f t="shared" si="95"/>
        <v>0</v>
      </c>
      <c r="BG73" s="34">
        <f t="shared" si="95"/>
        <v>0</v>
      </c>
      <c r="BH73" s="34">
        <f t="shared" si="95"/>
        <v>0</v>
      </c>
      <c r="BI73" s="34">
        <f t="shared" si="95"/>
        <v>0</v>
      </c>
      <c r="BJ73" s="34">
        <f t="shared" si="95"/>
        <v>0</v>
      </c>
      <c r="BK73" s="34">
        <f t="shared" si="95"/>
        <v>0</v>
      </c>
      <c r="BL73" s="34">
        <f t="shared" si="95"/>
        <v>0</v>
      </c>
      <c r="BM73" s="34">
        <f t="shared" si="95"/>
        <v>0</v>
      </c>
      <c r="BN73" s="34">
        <f t="shared" si="95"/>
        <v>0</v>
      </c>
      <c r="BO73" s="34">
        <f t="shared" si="95"/>
        <v>0</v>
      </c>
      <c r="BP73" s="34">
        <f t="shared" si="95"/>
        <v>0</v>
      </c>
      <c r="BQ73" s="34">
        <f t="shared" ref="BQ73:CW73" si="96">SUM(BQ74:BQ78)</f>
        <v>0</v>
      </c>
      <c r="BR73" s="34">
        <f t="shared" si="96"/>
        <v>0</v>
      </c>
      <c r="BS73" s="34">
        <f t="shared" si="96"/>
        <v>0</v>
      </c>
      <c r="BT73" s="34">
        <f t="shared" si="96"/>
        <v>0</v>
      </c>
      <c r="BU73" s="34">
        <f t="shared" si="96"/>
        <v>0</v>
      </c>
      <c r="BV73" s="34">
        <f t="shared" si="96"/>
        <v>0</v>
      </c>
      <c r="BW73" s="34">
        <f t="shared" si="96"/>
        <v>0</v>
      </c>
      <c r="BX73" s="34">
        <f t="shared" si="96"/>
        <v>0</v>
      </c>
      <c r="BY73" s="34">
        <f t="shared" si="96"/>
        <v>0</v>
      </c>
      <c r="BZ73" s="34">
        <f t="shared" si="96"/>
        <v>0</v>
      </c>
      <c r="CA73" s="34">
        <f t="shared" si="96"/>
        <v>0</v>
      </c>
      <c r="CB73" s="34">
        <f t="shared" si="96"/>
        <v>0</v>
      </c>
      <c r="CC73" s="34">
        <f t="shared" si="96"/>
        <v>0</v>
      </c>
      <c r="CD73" s="34">
        <f t="shared" si="96"/>
        <v>0</v>
      </c>
      <c r="CE73" s="34">
        <f t="shared" si="96"/>
        <v>0</v>
      </c>
      <c r="CF73" s="34">
        <f t="shared" si="96"/>
        <v>0</v>
      </c>
      <c r="CG73" s="34">
        <f t="shared" si="96"/>
        <v>0</v>
      </c>
      <c r="CH73" s="34">
        <f t="shared" si="96"/>
        <v>0</v>
      </c>
      <c r="CI73" s="34">
        <f t="shared" si="96"/>
        <v>0.35899999999999999</v>
      </c>
      <c r="CJ73" s="34">
        <f t="shared" si="96"/>
        <v>0.25</v>
      </c>
      <c r="CK73" s="34">
        <f t="shared" si="96"/>
        <v>0</v>
      </c>
      <c r="CL73" s="34">
        <f t="shared" si="96"/>
        <v>0</v>
      </c>
      <c r="CM73" s="34">
        <f t="shared" si="96"/>
        <v>0</v>
      </c>
      <c r="CN73" s="34">
        <f t="shared" si="96"/>
        <v>0</v>
      </c>
      <c r="CO73" s="34">
        <f t="shared" si="96"/>
        <v>0</v>
      </c>
      <c r="CP73" s="34">
        <f t="shared" si="96"/>
        <v>0</v>
      </c>
      <c r="CQ73" s="34">
        <f t="shared" si="96"/>
        <v>6.6451247799999997</v>
      </c>
      <c r="CR73" s="34">
        <f t="shared" si="96"/>
        <v>0.5</v>
      </c>
      <c r="CS73" s="34">
        <f t="shared" si="96"/>
        <v>0</v>
      </c>
      <c r="CT73" s="34">
        <f t="shared" si="96"/>
        <v>0</v>
      </c>
      <c r="CU73" s="34">
        <f t="shared" si="96"/>
        <v>0</v>
      </c>
      <c r="CV73" s="34">
        <f t="shared" si="96"/>
        <v>0</v>
      </c>
      <c r="CW73" s="34">
        <f t="shared" si="96"/>
        <v>3</v>
      </c>
      <c r="CX73" s="14"/>
    </row>
    <row r="74" spans="1:102" s="15" customFormat="1" ht="63" x14ac:dyDescent="0.25">
      <c r="A74" s="22">
        <v>1</v>
      </c>
      <c r="B74" s="28" t="str">
        <f>[1]Лист1!B72</f>
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</c>
      <c r="C74" s="27" t="str">
        <f>[1]Лист1!C72</f>
        <v>M_ГИП_22</v>
      </c>
      <c r="D74" s="34">
        <v>0</v>
      </c>
      <c r="E74" s="34">
        <v>0</v>
      </c>
      <c r="F74" s="34">
        <v>0</v>
      </c>
      <c r="G74" s="34">
        <v>0.39400000000000002</v>
      </c>
      <c r="H74" s="34">
        <v>0.25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0.35412477999999997</v>
      </c>
      <c r="P74" s="34">
        <v>0.25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v>0</v>
      </c>
      <c r="BL74" s="34">
        <v>0</v>
      </c>
      <c r="BM74" s="34">
        <v>0</v>
      </c>
      <c r="BN74" s="34">
        <v>0</v>
      </c>
      <c r="BO74" s="34">
        <v>0</v>
      </c>
      <c r="BP74" s="34">
        <v>0</v>
      </c>
      <c r="BQ74" s="34">
        <v>0</v>
      </c>
      <c r="BR74" s="34">
        <v>0</v>
      </c>
      <c r="BS74" s="34">
        <v>0</v>
      </c>
      <c r="BT74" s="34">
        <v>0</v>
      </c>
      <c r="BU74" s="34">
        <v>0</v>
      </c>
      <c r="BV74" s="34">
        <v>0</v>
      </c>
      <c r="BW74" s="34">
        <v>0</v>
      </c>
      <c r="BX74" s="34">
        <v>0</v>
      </c>
      <c r="BY74" s="34">
        <v>0</v>
      </c>
      <c r="BZ74" s="34">
        <v>0</v>
      </c>
      <c r="CA74" s="34">
        <v>0</v>
      </c>
      <c r="CB74" s="34">
        <v>0</v>
      </c>
      <c r="CC74" s="34">
        <v>0</v>
      </c>
      <c r="CD74" s="34">
        <v>0</v>
      </c>
      <c r="CE74" s="34">
        <v>0</v>
      </c>
      <c r="CF74" s="34">
        <v>0</v>
      </c>
      <c r="CG74" s="34">
        <v>0</v>
      </c>
      <c r="CH74" s="34">
        <v>0</v>
      </c>
      <c r="CI74" s="34">
        <v>0</v>
      </c>
      <c r="CJ74" s="34">
        <v>0</v>
      </c>
      <c r="CK74" s="34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f t="shared" si="29"/>
        <v>0.35412477999999997</v>
      </c>
      <c r="CR74" s="34">
        <f t="shared" si="30"/>
        <v>0.25</v>
      </c>
      <c r="CS74" s="34">
        <f t="shared" si="31"/>
        <v>0</v>
      </c>
      <c r="CT74" s="34">
        <f t="shared" si="32"/>
        <v>0</v>
      </c>
      <c r="CU74" s="34">
        <f t="shared" si="33"/>
        <v>0</v>
      </c>
      <c r="CV74" s="34">
        <f t="shared" si="34"/>
        <v>0</v>
      </c>
      <c r="CW74" s="34">
        <f t="shared" si="35"/>
        <v>0</v>
      </c>
      <c r="CX74" s="14"/>
    </row>
    <row r="75" spans="1:102" s="15" customFormat="1" ht="63" x14ac:dyDescent="0.25">
      <c r="A75" s="22">
        <f>A74+1</f>
        <v>2</v>
      </c>
      <c r="B75" s="28" t="str">
        <f>[1]Лист1!B73</f>
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</c>
      <c r="C75" s="27" t="str">
        <f>[1]Лист1!C73</f>
        <v>N_ГИП_11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0.35899999999999999</v>
      </c>
      <c r="X75" s="34">
        <v>0.25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0.27900000000000003</v>
      </c>
      <c r="AF75" s="34">
        <v>0.25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v>0</v>
      </c>
      <c r="BL75" s="34">
        <v>0</v>
      </c>
      <c r="BM75" s="34">
        <v>0</v>
      </c>
      <c r="BN75" s="34">
        <v>0</v>
      </c>
      <c r="BO75" s="34">
        <v>0</v>
      </c>
      <c r="BP75" s="34">
        <v>0</v>
      </c>
      <c r="BQ75" s="34">
        <v>0</v>
      </c>
      <c r="BR75" s="34">
        <v>0</v>
      </c>
      <c r="BS75" s="34">
        <v>0</v>
      </c>
      <c r="BT75" s="34">
        <v>0</v>
      </c>
      <c r="BU75" s="34">
        <v>0</v>
      </c>
      <c r="BV75" s="34">
        <v>0</v>
      </c>
      <c r="BW75" s="34">
        <v>0</v>
      </c>
      <c r="BX75" s="34">
        <v>0</v>
      </c>
      <c r="BY75" s="34">
        <v>0</v>
      </c>
      <c r="BZ75" s="34">
        <v>0</v>
      </c>
      <c r="CA75" s="34">
        <v>0</v>
      </c>
      <c r="CB75" s="34">
        <v>0</v>
      </c>
      <c r="CC75" s="34">
        <v>0</v>
      </c>
      <c r="CD75" s="34">
        <v>0</v>
      </c>
      <c r="CE75" s="34">
        <v>0</v>
      </c>
      <c r="CF75" s="34">
        <v>0</v>
      </c>
      <c r="CG75" s="34">
        <v>0</v>
      </c>
      <c r="CH75" s="34">
        <v>0</v>
      </c>
      <c r="CI75" s="34">
        <f>SUM(G75,W75,AM75,BC75,BS75,)</f>
        <v>0.35899999999999999</v>
      </c>
      <c r="CJ75" s="34">
        <f t="shared" ref="CJ75:CJ78" si="97">SUM(H75,X75,AN75,BD75,BT75,)</f>
        <v>0.25</v>
      </c>
      <c r="CK75" s="34">
        <f t="shared" ref="CK75:CK78" si="98">SUM(I75,Y75,AO75,BE75,BU75,)</f>
        <v>0</v>
      </c>
      <c r="CL75" s="34">
        <f t="shared" ref="CL75:CL78" si="99">SUM(J75,Z75,AP75,BF75,BV75,)</f>
        <v>0</v>
      </c>
      <c r="CM75" s="34">
        <f t="shared" ref="CM75:CM78" si="100">SUM(K75,AA75,AQ75,BG75,BW75,)</f>
        <v>0</v>
      </c>
      <c r="CN75" s="34">
        <f t="shared" ref="CN75:CN78" si="101">SUM(L75,AB75,AR75,BH75,BX75,)</f>
        <v>0</v>
      </c>
      <c r="CO75" s="34">
        <f t="shared" ref="CO75:CO78" si="102">SUM(M75,AC75,AS75,BI75,BY75,)</f>
        <v>0</v>
      </c>
      <c r="CP75" s="34">
        <f t="shared" ref="CP75:CP78" si="103">SUM(N75,AD75,AT75,BJ75,BZ75,)</f>
        <v>0</v>
      </c>
      <c r="CQ75" s="34">
        <f t="shared" si="29"/>
        <v>0.27900000000000003</v>
      </c>
      <c r="CR75" s="34">
        <f t="shared" si="30"/>
        <v>0.25</v>
      </c>
      <c r="CS75" s="34">
        <f t="shared" si="31"/>
        <v>0</v>
      </c>
      <c r="CT75" s="34">
        <f t="shared" si="32"/>
        <v>0</v>
      </c>
      <c r="CU75" s="34">
        <f t="shared" si="33"/>
        <v>0</v>
      </c>
      <c r="CV75" s="34">
        <f t="shared" si="34"/>
        <v>0</v>
      </c>
      <c r="CW75" s="34">
        <f t="shared" si="35"/>
        <v>0</v>
      </c>
      <c r="CX75" s="14"/>
    </row>
    <row r="76" spans="1:102" s="15" customFormat="1" ht="31.5" x14ac:dyDescent="0.25">
      <c r="A76" s="22">
        <v>3</v>
      </c>
      <c r="B76" s="35" t="s">
        <v>241</v>
      </c>
      <c r="C76" s="36" t="s">
        <v>242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2.004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1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>
        <v>0</v>
      </c>
      <c r="BK76" s="34">
        <v>0</v>
      </c>
      <c r="BL76" s="34">
        <v>0</v>
      </c>
      <c r="BM76" s="34">
        <v>0</v>
      </c>
      <c r="BN76" s="34">
        <v>0</v>
      </c>
      <c r="BO76" s="34">
        <v>0</v>
      </c>
      <c r="BP76" s="34">
        <v>0</v>
      </c>
      <c r="BQ76" s="34">
        <v>0</v>
      </c>
      <c r="BR76" s="34">
        <v>0</v>
      </c>
      <c r="BS76" s="34">
        <v>0</v>
      </c>
      <c r="BT76" s="34">
        <v>0</v>
      </c>
      <c r="BU76" s="34">
        <v>0</v>
      </c>
      <c r="BV76" s="34">
        <v>0</v>
      </c>
      <c r="BW76" s="34">
        <v>0</v>
      </c>
      <c r="BX76" s="34">
        <v>0</v>
      </c>
      <c r="BY76" s="34">
        <v>0</v>
      </c>
      <c r="BZ76" s="34">
        <v>0</v>
      </c>
      <c r="CA76" s="34">
        <v>0</v>
      </c>
      <c r="CB76" s="34">
        <v>0</v>
      </c>
      <c r="CC76" s="34">
        <v>0</v>
      </c>
      <c r="CD76" s="34">
        <v>0</v>
      </c>
      <c r="CE76" s="34">
        <v>0</v>
      </c>
      <c r="CF76" s="34">
        <v>0</v>
      </c>
      <c r="CG76" s="34">
        <v>0</v>
      </c>
      <c r="CH76" s="34">
        <v>0</v>
      </c>
      <c r="CI76" s="34">
        <f t="shared" ref="CI76:CI78" si="104">SUM(G76,W76,AM76,BC76,BS76,)</f>
        <v>0</v>
      </c>
      <c r="CJ76" s="34">
        <f t="shared" si="97"/>
        <v>0</v>
      </c>
      <c r="CK76" s="34">
        <f t="shared" si="98"/>
        <v>0</v>
      </c>
      <c r="CL76" s="34">
        <f t="shared" si="99"/>
        <v>0</v>
      </c>
      <c r="CM76" s="34">
        <f t="shared" si="100"/>
        <v>0</v>
      </c>
      <c r="CN76" s="34">
        <f t="shared" si="101"/>
        <v>0</v>
      </c>
      <c r="CO76" s="34">
        <f t="shared" si="102"/>
        <v>0</v>
      </c>
      <c r="CP76" s="34">
        <f t="shared" si="103"/>
        <v>0</v>
      </c>
      <c r="CQ76" s="34">
        <f t="shared" si="29"/>
        <v>2.004</v>
      </c>
      <c r="CR76" s="34">
        <f t="shared" si="30"/>
        <v>0</v>
      </c>
      <c r="CS76" s="34">
        <f t="shared" si="31"/>
        <v>0</v>
      </c>
      <c r="CT76" s="34">
        <f t="shared" si="32"/>
        <v>0</v>
      </c>
      <c r="CU76" s="34">
        <f t="shared" si="33"/>
        <v>0</v>
      </c>
      <c r="CV76" s="34">
        <f t="shared" si="34"/>
        <v>0</v>
      </c>
      <c r="CW76" s="34">
        <f t="shared" si="35"/>
        <v>1</v>
      </c>
      <c r="CX76" s="14"/>
    </row>
    <row r="77" spans="1:102" s="15" customFormat="1" x14ac:dyDescent="0.25">
      <c r="A77" s="22">
        <v>4</v>
      </c>
      <c r="B77" s="39" t="s">
        <v>243</v>
      </c>
      <c r="C77" s="36" t="s">
        <v>244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2.004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1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>
        <v>0</v>
      </c>
      <c r="BK77" s="34">
        <v>0</v>
      </c>
      <c r="BL77" s="34">
        <v>0</v>
      </c>
      <c r="BM77" s="34">
        <v>0</v>
      </c>
      <c r="BN77" s="34">
        <v>0</v>
      </c>
      <c r="BO77" s="34">
        <v>0</v>
      </c>
      <c r="BP77" s="34">
        <v>0</v>
      </c>
      <c r="BQ77" s="34">
        <v>0</v>
      </c>
      <c r="BR77" s="34">
        <v>0</v>
      </c>
      <c r="BS77" s="34">
        <v>0</v>
      </c>
      <c r="BT77" s="34">
        <v>0</v>
      </c>
      <c r="BU77" s="34">
        <v>0</v>
      </c>
      <c r="BV77" s="34">
        <v>0</v>
      </c>
      <c r="BW77" s="34">
        <v>0</v>
      </c>
      <c r="BX77" s="34">
        <v>0</v>
      </c>
      <c r="BY77" s="34">
        <v>0</v>
      </c>
      <c r="BZ77" s="34">
        <v>0</v>
      </c>
      <c r="CA77" s="34">
        <v>0</v>
      </c>
      <c r="CB77" s="34">
        <v>0</v>
      </c>
      <c r="CC77" s="34">
        <v>0</v>
      </c>
      <c r="CD77" s="34">
        <v>0</v>
      </c>
      <c r="CE77" s="34">
        <v>0</v>
      </c>
      <c r="CF77" s="34">
        <v>0</v>
      </c>
      <c r="CG77" s="34">
        <v>0</v>
      </c>
      <c r="CH77" s="34">
        <v>0</v>
      </c>
      <c r="CI77" s="34">
        <f t="shared" si="104"/>
        <v>0</v>
      </c>
      <c r="CJ77" s="34">
        <f t="shared" si="97"/>
        <v>0</v>
      </c>
      <c r="CK77" s="34">
        <f t="shared" si="98"/>
        <v>0</v>
      </c>
      <c r="CL77" s="34">
        <f t="shared" si="99"/>
        <v>0</v>
      </c>
      <c r="CM77" s="34">
        <f t="shared" si="100"/>
        <v>0</v>
      </c>
      <c r="CN77" s="34">
        <f t="shared" si="101"/>
        <v>0</v>
      </c>
      <c r="CO77" s="34">
        <f t="shared" si="102"/>
        <v>0</v>
      </c>
      <c r="CP77" s="34">
        <f t="shared" si="103"/>
        <v>0</v>
      </c>
      <c r="CQ77" s="34">
        <f t="shared" si="29"/>
        <v>2.004</v>
      </c>
      <c r="CR77" s="34">
        <f t="shared" si="30"/>
        <v>0</v>
      </c>
      <c r="CS77" s="34">
        <f t="shared" si="31"/>
        <v>0</v>
      </c>
      <c r="CT77" s="34">
        <f t="shared" si="32"/>
        <v>0</v>
      </c>
      <c r="CU77" s="34">
        <f t="shared" si="33"/>
        <v>0</v>
      </c>
      <c r="CV77" s="34">
        <f t="shared" si="34"/>
        <v>0</v>
      </c>
      <c r="CW77" s="34">
        <f t="shared" si="35"/>
        <v>1</v>
      </c>
      <c r="CX77" s="14"/>
    </row>
    <row r="78" spans="1:102" s="15" customFormat="1" ht="47.25" x14ac:dyDescent="0.25">
      <c r="A78" s="22">
        <v>5</v>
      </c>
      <c r="B78" s="40" t="s">
        <v>245</v>
      </c>
      <c r="C78" s="36" t="s">
        <v>246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2.004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1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v>0</v>
      </c>
      <c r="BL78" s="34">
        <v>0</v>
      </c>
      <c r="BM78" s="34">
        <v>0</v>
      </c>
      <c r="BN78" s="34">
        <v>0</v>
      </c>
      <c r="BO78" s="34">
        <v>0</v>
      </c>
      <c r="BP78" s="34">
        <v>0</v>
      </c>
      <c r="BQ78" s="34">
        <v>0</v>
      </c>
      <c r="BR78" s="34">
        <v>0</v>
      </c>
      <c r="BS78" s="34">
        <v>0</v>
      </c>
      <c r="BT78" s="34">
        <v>0</v>
      </c>
      <c r="BU78" s="34">
        <v>0</v>
      </c>
      <c r="BV78" s="34">
        <v>0</v>
      </c>
      <c r="BW78" s="34">
        <v>0</v>
      </c>
      <c r="BX78" s="34">
        <v>0</v>
      </c>
      <c r="BY78" s="34">
        <v>0</v>
      </c>
      <c r="BZ78" s="34">
        <v>0</v>
      </c>
      <c r="CA78" s="34">
        <v>0</v>
      </c>
      <c r="CB78" s="34">
        <v>0</v>
      </c>
      <c r="CC78" s="34">
        <v>0</v>
      </c>
      <c r="CD78" s="34">
        <v>0</v>
      </c>
      <c r="CE78" s="34">
        <v>0</v>
      </c>
      <c r="CF78" s="34">
        <v>0</v>
      </c>
      <c r="CG78" s="34">
        <v>0</v>
      </c>
      <c r="CH78" s="34">
        <v>0</v>
      </c>
      <c r="CI78" s="34">
        <f t="shared" si="104"/>
        <v>0</v>
      </c>
      <c r="CJ78" s="34">
        <f t="shared" si="97"/>
        <v>0</v>
      </c>
      <c r="CK78" s="34">
        <f t="shared" si="98"/>
        <v>0</v>
      </c>
      <c r="CL78" s="34">
        <f t="shared" si="99"/>
        <v>0</v>
      </c>
      <c r="CM78" s="34">
        <f t="shared" si="100"/>
        <v>0</v>
      </c>
      <c r="CN78" s="34">
        <f t="shared" si="101"/>
        <v>0</v>
      </c>
      <c r="CO78" s="34">
        <f t="shared" si="102"/>
        <v>0</v>
      </c>
      <c r="CP78" s="34">
        <f t="shared" si="103"/>
        <v>0</v>
      </c>
      <c r="CQ78" s="34">
        <f t="shared" si="29"/>
        <v>2.004</v>
      </c>
      <c r="CR78" s="34">
        <f t="shared" si="30"/>
        <v>0</v>
      </c>
      <c r="CS78" s="34">
        <f t="shared" si="31"/>
        <v>0</v>
      </c>
      <c r="CT78" s="34">
        <f t="shared" si="32"/>
        <v>0</v>
      </c>
      <c r="CU78" s="34">
        <f t="shared" si="33"/>
        <v>0</v>
      </c>
      <c r="CV78" s="34">
        <f t="shared" si="34"/>
        <v>0</v>
      </c>
      <c r="CW78" s="34">
        <f t="shared" si="35"/>
        <v>1</v>
      </c>
      <c r="CX78" s="14"/>
    </row>
    <row r="79" spans="1:102" s="15" customFormat="1" ht="47.25" x14ac:dyDescent="0.25">
      <c r="A79" s="27" t="s">
        <v>162</v>
      </c>
      <c r="B79" s="28" t="s">
        <v>163</v>
      </c>
      <c r="C79" s="27" t="s">
        <v>108</v>
      </c>
      <c r="D79" s="34">
        <f t="shared" ref="D79:AI79" si="105">SUM(D80,D114,)</f>
        <v>0</v>
      </c>
      <c r="E79" s="34">
        <f t="shared" si="105"/>
        <v>0</v>
      </c>
      <c r="F79" s="34">
        <f t="shared" si="105"/>
        <v>0</v>
      </c>
      <c r="G79" s="34">
        <f t="shared" si="105"/>
        <v>33.113</v>
      </c>
      <c r="H79" s="34">
        <f t="shared" si="105"/>
        <v>0.57000000000000006</v>
      </c>
      <c r="I79" s="34">
        <f t="shared" si="105"/>
        <v>0</v>
      </c>
      <c r="J79" s="34">
        <f t="shared" si="105"/>
        <v>15.459999999999997</v>
      </c>
      <c r="K79" s="34">
        <f t="shared" si="105"/>
        <v>0</v>
      </c>
      <c r="L79" s="34">
        <f t="shared" si="105"/>
        <v>0</v>
      </c>
      <c r="M79" s="34">
        <f t="shared" si="105"/>
        <v>0</v>
      </c>
      <c r="N79" s="34">
        <f t="shared" si="105"/>
        <v>0</v>
      </c>
      <c r="O79" s="34">
        <f t="shared" si="105"/>
        <v>31.780839270000001</v>
      </c>
      <c r="P79" s="34">
        <f t="shared" si="105"/>
        <v>0.57000000000000006</v>
      </c>
      <c r="Q79" s="34">
        <f t="shared" si="105"/>
        <v>0</v>
      </c>
      <c r="R79" s="34">
        <f t="shared" si="105"/>
        <v>15.371</v>
      </c>
      <c r="S79" s="34">
        <f t="shared" si="105"/>
        <v>0</v>
      </c>
      <c r="T79" s="34">
        <f t="shared" si="105"/>
        <v>0</v>
      </c>
      <c r="U79" s="34">
        <f t="shared" si="105"/>
        <v>0</v>
      </c>
      <c r="V79" s="34">
        <f t="shared" si="105"/>
        <v>0</v>
      </c>
      <c r="W79" s="34">
        <f t="shared" si="105"/>
        <v>23.477</v>
      </c>
      <c r="X79" s="34">
        <f t="shared" si="105"/>
        <v>0</v>
      </c>
      <c r="Y79" s="34">
        <f t="shared" si="105"/>
        <v>0</v>
      </c>
      <c r="Z79" s="34">
        <f t="shared" si="105"/>
        <v>11.54</v>
      </c>
      <c r="AA79" s="34">
        <f t="shared" si="105"/>
        <v>0</v>
      </c>
      <c r="AB79" s="34">
        <f t="shared" si="105"/>
        <v>0</v>
      </c>
      <c r="AC79" s="34">
        <f t="shared" si="105"/>
        <v>6</v>
      </c>
      <c r="AD79" s="34">
        <f t="shared" si="105"/>
        <v>0</v>
      </c>
      <c r="AE79" s="34">
        <f t="shared" si="105"/>
        <v>20.419</v>
      </c>
      <c r="AF79" s="34">
        <f t="shared" si="105"/>
        <v>0</v>
      </c>
      <c r="AG79" s="34">
        <f t="shared" si="105"/>
        <v>0</v>
      </c>
      <c r="AH79" s="34">
        <f t="shared" si="105"/>
        <v>12.342000000000001</v>
      </c>
      <c r="AI79" s="34">
        <f t="shared" si="105"/>
        <v>0</v>
      </c>
      <c r="AJ79" s="34">
        <f t="shared" ref="AJ79:BO79" si="106">SUM(AJ80,AJ114,)</f>
        <v>0</v>
      </c>
      <c r="AK79" s="34">
        <f t="shared" si="106"/>
        <v>0</v>
      </c>
      <c r="AL79" s="34">
        <f t="shared" si="106"/>
        <v>0</v>
      </c>
      <c r="AM79" s="34">
        <f t="shared" si="106"/>
        <v>0</v>
      </c>
      <c r="AN79" s="34">
        <f t="shared" si="106"/>
        <v>0</v>
      </c>
      <c r="AO79" s="34">
        <f t="shared" si="106"/>
        <v>0</v>
      </c>
      <c r="AP79" s="34">
        <f t="shared" si="106"/>
        <v>0</v>
      </c>
      <c r="AQ79" s="34">
        <f t="shared" si="106"/>
        <v>0</v>
      </c>
      <c r="AR79" s="34">
        <f t="shared" si="106"/>
        <v>0</v>
      </c>
      <c r="AS79" s="34">
        <f t="shared" si="106"/>
        <v>0</v>
      </c>
      <c r="AT79" s="34">
        <f t="shared" si="106"/>
        <v>0</v>
      </c>
      <c r="AU79" s="34">
        <f t="shared" si="106"/>
        <v>24.770000000000003</v>
      </c>
      <c r="AV79" s="34">
        <f t="shared" si="106"/>
        <v>0.5</v>
      </c>
      <c r="AW79" s="34">
        <f t="shared" si="106"/>
        <v>0.1</v>
      </c>
      <c r="AX79" s="34">
        <f t="shared" si="106"/>
        <v>10.863000000000001</v>
      </c>
      <c r="AY79" s="34">
        <f t="shared" si="106"/>
        <v>0</v>
      </c>
      <c r="AZ79" s="34">
        <f t="shared" si="106"/>
        <v>0</v>
      </c>
      <c r="BA79" s="34">
        <f t="shared" si="106"/>
        <v>0</v>
      </c>
      <c r="BB79" s="34">
        <f t="shared" si="106"/>
        <v>0</v>
      </c>
      <c r="BC79" s="34">
        <f t="shared" si="106"/>
        <v>0</v>
      </c>
      <c r="BD79" s="34">
        <f t="shared" si="106"/>
        <v>0</v>
      </c>
      <c r="BE79" s="34">
        <f t="shared" si="106"/>
        <v>0</v>
      </c>
      <c r="BF79" s="34">
        <f t="shared" si="106"/>
        <v>0</v>
      </c>
      <c r="BG79" s="34">
        <f t="shared" si="106"/>
        <v>0</v>
      </c>
      <c r="BH79" s="34">
        <f t="shared" si="106"/>
        <v>0</v>
      </c>
      <c r="BI79" s="34">
        <f t="shared" si="106"/>
        <v>0</v>
      </c>
      <c r="BJ79" s="34">
        <f t="shared" si="106"/>
        <v>0</v>
      </c>
      <c r="BK79" s="34">
        <f t="shared" si="106"/>
        <v>0</v>
      </c>
      <c r="BL79" s="34">
        <f t="shared" si="106"/>
        <v>0</v>
      </c>
      <c r="BM79" s="34">
        <f t="shared" si="106"/>
        <v>0</v>
      </c>
      <c r="BN79" s="34">
        <f t="shared" si="106"/>
        <v>0</v>
      </c>
      <c r="BO79" s="34">
        <f t="shared" si="106"/>
        <v>0</v>
      </c>
      <c r="BP79" s="34">
        <f t="shared" ref="BP79:CG79" si="107">SUM(BP80,BP114,)</f>
        <v>0</v>
      </c>
      <c r="BQ79" s="34">
        <f t="shared" si="107"/>
        <v>0</v>
      </c>
      <c r="BR79" s="34">
        <f t="shared" si="107"/>
        <v>0</v>
      </c>
      <c r="BS79" s="34">
        <f t="shared" si="107"/>
        <v>0</v>
      </c>
      <c r="BT79" s="34">
        <f t="shared" si="107"/>
        <v>0</v>
      </c>
      <c r="BU79" s="34">
        <f t="shared" si="107"/>
        <v>0</v>
      </c>
      <c r="BV79" s="34">
        <f t="shared" si="107"/>
        <v>0</v>
      </c>
      <c r="BW79" s="34">
        <f t="shared" si="107"/>
        <v>0</v>
      </c>
      <c r="BX79" s="34">
        <f t="shared" si="107"/>
        <v>0</v>
      </c>
      <c r="BY79" s="34">
        <f t="shared" si="107"/>
        <v>0</v>
      </c>
      <c r="BZ79" s="34">
        <f t="shared" si="107"/>
        <v>0</v>
      </c>
      <c r="CA79" s="34">
        <f t="shared" si="107"/>
        <v>0</v>
      </c>
      <c r="CB79" s="34">
        <f t="shared" si="107"/>
        <v>0</v>
      </c>
      <c r="CC79" s="34">
        <f t="shared" si="107"/>
        <v>0</v>
      </c>
      <c r="CD79" s="34">
        <f t="shared" si="107"/>
        <v>0</v>
      </c>
      <c r="CE79" s="34">
        <f t="shared" si="107"/>
        <v>0</v>
      </c>
      <c r="CF79" s="34">
        <f t="shared" si="107"/>
        <v>0</v>
      </c>
      <c r="CG79" s="34">
        <f t="shared" si="107"/>
        <v>0</v>
      </c>
      <c r="CH79" s="34">
        <f t="shared" si="6"/>
        <v>0</v>
      </c>
      <c r="CI79" s="34">
        <f t="shared" si="22"/>
        <v>56.59</v>
      </c>
      <c r="CJ79" s="34">
        <f t="shared" si="23"/>
        <v>0.57000000000000006</v>
      </c>
      <c r="CK79" s="34">
        <f t="shared" si="24"/>
        <v>0</v>
      </c>
      <c r="CL79" s="34">
        <f t="shared" si="25"/>
        <v>26.999999999999996</v>
      </c>
      <c r="CM79" s="34">
        <f t="shared" si="26"/>
        <v>0</v>
      </c>
      <c r="CN79" s="34">
        <f t="shared" si="27"/>
        <v>0</v>
      </c>
      <c r="CO79" s="34">
        <f t="shared" si="28"/>
        <v>6</v>
      </c>
      <c r="CP79" s="34">
        <f t="shared" si="7"/>
        <v>0</v>
      </c>
      <c r="CQ79" s="34">
        <f t="shared" si="29"/>
        <v>76.969839269999994</v>
      </c>
      <c r="CR79" s="34">
        <f t="shared" si="30"/>
        <v>1.07</v>
      </c>
      <c r="CS79" s="34">
        <f t="shared" si="31"/>
        <v>0.1</v>
      </c>
      <c r="CT79" s="34">
        <f t="shared" si="32"/>
        <v>38.576000000000001</v>
      </c>
      <c r="CU79" s="34">
        <f t="shared" si="33"/>
        <v>0</v>
      </c>
      <c r="CV79" s="34">
        <f t="shared" si="34"/>
        <v>0</v>
      </c>
      <c r="CW79" s="34">
        <f t="shared" si="35"/>
        <v>0</v>
      </c>
      <c r="CX79" s="14"/>
    </row>
    <row r="80" spans="1:102" s="15" customFormat="1" ht="31.5" x14ac:dyDescent="0.25">
      <c r="A80" s="27" t="s">
        <v>164</v>
      </c>
      <c r="B80" s="28" t="s">
        <v>165</v>
      </c>
      <c r="C80" s="27" t="s">
        <v>108</v>
      </c>
      <c r="D80" s="34">
        <f>SUM(D81:D113)</f>
        <v>0</v>
      </c>
      <c r="E80" s="34">
        <f t="shared" ref="E80:BP80" si="108">SUM(E81:E113)</f>
        <v>0</v>
      </c>
      <c r="F80" s="34">
        <f t="shared" si="108"/>
        <v>0</v>
      </c>
      <c r="G80" s="34">
        <f t="shared" si="108"/>
        <v>33.113</v>
      </c>
      <c r="H80" s="34">
        <f t="shared" si="108"/>
        <v>0.57000000000000006</v>
      </c>
      <c r="I80" s="34">
        <f t="shared" si="108"/>
        <v>0</v>
      </c>
      <c r="J80" s="34">
        <f t="shared" si="108"/>
        <v>15.459999999999997</v>
      </c>
      <c r="K80" s="34">
        <f t="shared" si="108"/>
        <v>0</v>
      </c>
      <c r="L80" s="34">
        <f t="shared" si="108"/>
        <v>0</v>
      </c>
      <c r="M80" s="34">
        <f t="shared" si="108"/>
        <v>0</v>
      </c>
      <c r="N80" s="34">
        <f t="shared" si="108"/>
        <v>0</v>
      </c>
      <c r="O80" s="34">
        <f t="shared" si="108"/>
        <v>31.780839270000001</v>
      </c>
      <c r="P80" s="34">
        <f t="shared" si="108"/>
        <v>0.57000000000000006</v>
      </c>
      <c r="Q80" s="34">
        <f t="shared" si="108"/>
        <v>0</v>
      </c>
      <c r="R80" s="34">
        <f t="shared" si="108"/>
        <v>15.371</v>
      </c>
      <c r="S80" s="34">
        <f t="shared" si="108"/>
        <v>0</v>
      </c>
      <c r="T80" s="34">
        <f t="shared" si="108"/>
        <v>0</v>
      </c>
      <c r="U80" s="34">
        <f t="shared" si="108"/>
        <v>0</v>
      </c>
      <c r="V80" s="34">
        <f t="shared" si="108"/>
        <v>0</v>
      </c>
      <c r="W80" s="34">
        <f t="shared" si="108"/>
        <v>23.477</v>
      </c>
      <c r="X80" s="34">
        <f t="shared" si="108"/>
        <v>0</v>
      </c>
      <c r="Y80" s="34">
        <f t="shared" si="108"/>
        <v>0</v>
      </c>
      <c r="Z80" s="34">
        <f t="shared" si="108"/>
        <v>11.54</v>
      </c>
      <c r="AA80" s="34">
        <f t="shared" si="108"/>
        <v>0</v>
      </c>
      <c r="AB80" s="34">
        <f t="shared" si="108"/>
        <v>0</v>
      </c>
      <c r="AC80" s="34">
        <f t="shared" si="108"/>
        <v>6</v>
      </c>
      <c r="AD80" s="34">
        <f t="shared" si="108"/>
        <v>0</v>
      </c>
      <c r="AE80" s="34">
        <f t="shared" si="108"/>
        <v>20.419</v>
      </c>
      <c r="AF80" s="34">
        <f t="shared" si="108"/>
        <v>0</v>
      </c>
      <c r="AG80" s="34">
        <f t="shared" si="108"/>
        <v>0</v>
      </c>
      <c r="AH80" s="34">
        <f t="shared" si="108"/>
        <v>12.342000000000001</v>
      </c>
      <c r="AI80" s="34">
        <f t="shared" si="108"/>
        <v>0</v>
      </c>
      <c r="AJ80" s="34">
        <f t="shared" si="108"/>
        <v>0</v>
      </c>
      <c r="AK80" s="34">
        <f t="shared" si="108"/>
        <v>0</v>
      </c>
      <c r="AL80" s="34">
        <f t="shared" si="108"/>
        <v>0</v>
      </c>
      <c r="AM80" s="34">
        <f t="shared" si="108"/>
        <v>0</v>
      </c>
      <c r="AN80" s="34">
        <f t="shared" si="108"/>
        <v>0</v>
      </c>
      <c r="AO80" s="34">
        <f t="shared" si="108"/>
        <v>0</v>
      </c>
      <c r="AP80" s="34">
        <f t="shared" si="108"/>
        <v>0</v>
      </c>
      <c r="AQ80" s="34">
        <f t="shared" si="108"/>
        <v>0</v>
      </c>
      <c r="AR80" s="34">
        <f t="shared" si="108"/>
        <v>0</v>
      </c>
      <c r="AS80" s="34">
        <f t="shared" si="108"/>
        <v>0</v>
      </c>
      <c r="AT80" s="34">
        <f t="shared" si="108"/>
        <v>0</v>
      </c>
      <c r="AU80" s="34">
        <f t="shared" si="108"/>
        <v>24.770000000000003</v>
      </c>
      <c r="AV80" s="34">
        <f t="shared" si="108"/>
        <v>0.5</v>
      </c>
      <c r="AW80" s="34">
        <f t="shared" si="108"/>
        <v>0.1</v>
      </c>
      <c r="AX80" s="34">
        <f t="shared" si="108"/>
        <v>10.863000000000001</v>
      </c>
      <c r="AY80" s="34">
        <f t="shared" si="108"/>
        <v>0</v>
      </c>
      <c r="AZ80" s="34">
        <f t="shared" si="108"/>
        <v>0</v>
      </c>
      <c r="BA80" s="34">
        <f t="shared" si="108"/>
        <v>0</v>
      </c>
      <c r="BB80" s="34">
        <f t="shared" si="108"/>
        <v>0</v>
      </c>
      <c r="BC80" s="34">
        <f t="shared" si="108"/>
        <v>0</v>
      </c>
      <c r="BD80" s="34">
        <f t="shared" si="108"/>
        <v>0</v>
      </c>
      <c r="BE80" s="34">
        <f t="shared" si="108"/>
        <v>0</v>
      </c>
      <c r="BF80" s="34">
        <f t="shared" si="108"/>
        <v>0</v>
      </c>
      <c r="BG80" s="34">
        <f t="shared" si="108"/>
        <v>0</v>
      </c>
      <c r="BH80" s="34">
        <f t="shared" si="108"/>
        <v>0</v>
      </c>
      <c r="BI80" s="34">
        <f t="shared" si="108"/>
        <v>0</v>
      </c>
      <c r="BJ80" s="34">
        <f t="shared" si="108"/>
        <v>0</v>
      </c>
      <c r="BK80" s="34">
        <f t="shared" si="108"/>
        <v>0</v>
      </c>
      <c r="BL80" s="34">
        <f t="shared" si="108"/>
        <v>0</v>
      </c>
      <c r="BM80" s="34">
        <f t="shared" si="108"/>
        <v>0</v>
      </c>
      <c r="BN80" s="34">
        <f t="shared" si="108"/>
        <v>0</v>
      </c>
      <c r="BO80" s="34">
        <f t="shared" si="108"/>
        <v>0</v>
      </c>
      <c r="BP80" s="34">
        <f t="shared" si="108"/>
        <v>0</v>
      </c>
      <c r="BQ80" s="34">
        <f t="shared" ref="BQ80:CW80" si="109">SUM(BQ81:BQ113)</f>
        <v>0</v>
      </c>
      <c r="BR80" s="34">
        <f t="shared" si="109"/>
        <v>0</v>
      </c>
      <c r="BS80" s="34">
        <f t="shared" si="109"/>
        <v>0</v>
      </c>
      <c r="BT80" s="34">
        <f t="shared" si="109"/>
        <v>0</v>
      </c>
      <c r="BU80" s="34">
        <f t="shared" si="109"/>
        <v>0</v>
      </c>
      <c r="BV80" s="34">
        <f t="shared" si="109"/>
        <v>0</v>
      </c>
      <c r="BW80" s="34">
        <f t="shared" si="109"/>
        <v>0</v>
      </c>
      <c r="BX80" s="34">
        <f t="shared" si="109"/>
        <v>0</v>
      </c>
      <c r="BY80" s="34">
        <f t="shared" si="109"/>
        <v>0</v>
      </c>
      <c r="BZ80" s="34">
        <f t="shared" si="109"/>
        <v>0</v>
      </c>
      <c r="CA80" s="34">
        <f t="shared" si="109"/>
        <v>0</v>
      </c>
      <c r="CB80" s="34">
        <f t="shared" si="109"/>
        <v>0</v>
      </c>
      <c r="CC80" s="34">
        <f t="shared" si="109"/>
        <v>0</v>
      </c>
      <c r="CD80" s="34">
        <f t="shared" si="109"/>
        <v>0</v>
      </c>
      <c r="CE80" s="34">
        <f t="shared" si="109"/>
        <v>0</v>
      </c>
      <c r="CF80" s="34">
        <f t="shared" si="109"/>
        <v>0</v>
      </c>
      <c r="CG80" s="34">
        <f t="shared" si="109"/>
        <v>0</v>
      </c>
      <c r="CH80" s="34">
        <f t="shared" si="109"/>
        <v>0</v>
      </c>
      <c r="CI80" s="34">
        <f t="shared" si="109"/>
        <v>40.593000000000004</v>
      </c>
      <c r="CJ80" s="34">
        <f t="shared" si="109"/>
        <v>0.16</v>
      </c>
      <c r="CK80" s="34">
        <f t="shared" si="109"/>
        <v>0</v>
      </c>
      <c r="CL80" s="34">
        <f t="shared" si="109"/>
        <v>21.134999999999998</v>
      </c>
      <c r="CM80" s="34">
        <f t="shared" si="109"/>
        <v>0</v>
      </c>
      <c r="CN80" s="34">
        <f t="shared" si="109"/>
        <v>0</v>
      </c>
      <c r="CO80" s="34">
        <f t="shared" si="109"/>
        <v>6</v>
      </c>
      <c r="CP80" s="34">
        <f t="shared" si="109"/>
        <v>0</v>
      </c>
      <c r="CQ80" s="34">
        <f t="shared" si="109"/>
        <v>76.969839269999994</v>
      </c>
      <c r="CR80" s="34">
        <f t="shared" si="109"/>
        <v>1.07</v>
      </c>
      <c r="CS80" s="34">
        <f t="shared" si="109"/>
        <v>0.1</v>
      </c>
      <c r="CT80" s="34">
        <f t="shared" si="109"/>
        <v>38.575999999999993</v>
      </c>
      <c r="CU80" s="34">
        <f t="shared" si="109"/>
        <v>0</v>
      </c>
      <c r="CV80" s="34">
        <f t="shared" si="109"/>
        <v>0</v>
      </c>
      <c r="CW80" s="34">
        <f t="shared" si="109"/>
        <v>0</v>
      </c>
      <c r="CX80" s="14"/>
    </row>
    <row r="81" spans="1:102" s="15" customFormat="1" ht="31.5" x14ac:dyDescent="0.25">
      <c r="A81" s="22" t="s">
        <v>121</v>
      </c>
      <c r="B81" s="17" t="s">
        <v>331</v>
      </c>
      <c r="C81" s="16" t="str">
        <f>[1]Лист1!C99</f>
        <v>ЭM_ГИП_4</v>
      </c>
      <c r="D81" s="34">
        <v>0</v>
      </c>
      <c r="E81" s="34">
        <v>0</v>
      </c>
      <c r="F81" s="34">
        <v>0</v>
      </c>
      <c r="G81" s="46">
        <v>3.8109999999999999</v>
      </c>
      <c r="H81" s="34">
        <v>0</v>
      </c>
      <c r="I81" s="34">
        <v>0</v>
      </c>
      <c r="J81" s="34">
        <v>2</v>
      </c>
      <c r="K81" s="34">
        <v>0</v>
      </c>
      <c r="L81" s="34">
        <v>0</v>
      </c>
      <c r="M81" s="34">
        <v>0</v>
      </c>
      <c r="N81" s="34">
        <v>0</v>
      </c>
      <c r="O81" s="46">
        <v>3.14646844</v>
      </c>
      <c r="P81" s="34">
        <v>0</v>
      </c>
      <c r="Q81" s="34">
        <v>0</v>
      </c>
      <c r="R81" s="34">
        <v>1.3340000000000001</v>
      </c>
      <c r="S81" s="34">
        <v>0</v>
      </c>
      <c r="T81" s="34">
        <v>0</v>
      </c>
      <c r="U81" s="34">
        <v>0</v>
      </c>
      <c r="V81" s="34">
        <v>0</v>
      </c>
      <c r="W81" s="34">
        <v>4.327</v>
      </c>
      <c r="X81" s="34">
        <v>0</v>
      </c>
      <c r="Y81" s="34">
        <v>0</v>
      </c>
      <c r="Z81" s="34">
        <v>3.085</v>
      </c>
      <c r="AA81" s="34">
        <v>0</v>
      </c>
      <c r="AB81" s="34">
        <v>0</v>
      </c>
      <c r="AC81" s="34">
        <v>0</v>
      </c>
      <c r="AD81" s="34">
        <v>0</v>
      </c>
      <c r="AE81" s="34">
        <v>2.3580000000000001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3.1230000000000002</v>
      </c>
      <c r="AV81" s="34">
        <v>0</v>
      </c>
      <c r="AW81" s="34">
        <v>0</v>
      </c>
      <c r="AX81" s="34">
        <v>3.085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v>0</v>
      </c>
      <c r="BL81" s="34">
        <v>0</v>
      </c>
      <c r="BM81" s="34">
        <v>0</v>
      </c>
      <c r="BN81" s="34">
        <v>0</v>
      </c>
      <c r="BO81" s="34">
        <v>0</v>
      </c>
      <c r="BP81" s="34">
        <v>0</v>
      </c>
      <c r="BQ81" s="34">
        <v>0</v>
      </c>
      <c r="BR81" s="34">
        <v>0</v>
      </c>
      <c r="BS81" s="34">
        <v>0</v>
      </c>
      <c r="BT81" s="34">
        <v>0</v>
      </c>
      <c r="BU81" s="34">
        <v>0</v>
      </c>
      <c r="BV81" s="34">
        <v>0</v>
      </c>
      <c r="BW81" s="34">
        <v>0</v>
      </c>
      <c r="BX81" s="34">
        <v>0</v>
      </c>
      <c r="BY81" s="34">
        <v>0</v>
      </c>
      <c r="BZ81" s="34">
        <v>0</v>
      </c>
      <c r="CA81" s="34">
        <v>0</v>
      </c>
      <c r="CB81" s="34">
        <v>0</v>
      </c>
      <c r="CC81" s="34">
        <v>0</v>
      </c>
      <c r="CD81" s="34">
        <v>0</v>
      </c>
      <c r="CE81" s="34">
        <v>0</v>
      </c>
      <c r="CF81" s="34">
        <v>0</v>
      </c>
      <c r="CG81" s="34">
        <v>0</v>
      </c>
      <c r="CH81" s="34">
        <f t="shared" si="6"/>
        <v>0</v>
      </c>
      <c r="CI81" s="34">
        <f>SUM(G81,W81,AM81,BC81,BS81,)</f>
        <v>8.1379999999999999</v>
      </c>
      <c r="CJ81" s="34">
        <f t="shared" si="23"/>
        <v>0</v>
      </c>
      <c r="CK81" s="34">
        <f t="shared" si="24"/>
        <v>0</v>
      </c>
      <c r="CL81" s="34">
        <f t="shared" si="25"/>
        <v>5.085</v>
      </c>
      <c r="CM81" s="34">
        <f t="shared" si="26"/>
        <v>0</v>
      </c>
      <c r="CN81" s="34">
        <f t="shared" si="27"/>
        <v>0</v>
      </c>
      <c r="CO81" s="34">
        <f t="shared" si="28"/>
        <v>0</v>
      </c>
      <c r="CP81" s="34">
        <f t="shared" si="7"/>
        <v>0</v>
      </c>
      <c r="CQ81" s="34">
        <f t="shared" si="29"/>
        <v>8.6274684400000012</v>
      </c>
      <c r="CR81" s="34">
        <f t="shared" si="30"/>
        <v>0</v>
      </c>
      <c r="CS81" s="34">
        <f t="shared" si="31"/>
        <v>0</v>
      </c>
      <c r="CT81" s="34">
        <f t="shared" si="32"/>
        <v>4.4190000000000005</v>
      </c>
      <c r="CU81" s="34">
        <f t="shared" si="33"/>
        <v>0</v>
      </c>
      <c r="CV81" s="34">
        <f t="shared" si="34"/>
        <v>0</v>
      </c>
      <c r="CW81" s="34">
        <f t="shared" si="35"/>
        <v>0</v>
      </c>
      <c r="CX81" s="14"/>
    </row>
    <row r="82" spans="1:102" s="15" customFormat="1" ht="63" x14ac:dyDescent="0.25">
      <c r="A82" s="22">
        <v>2</v>
      </c>
      <c r="B82" s="17" t="str">
        <f>[1]Лист1!B100</f>
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</c>
      <c r="C82" s="16" t="str">
        <f>[1]Лист1!C100</f>
        <v>M_ГИП_6</v>
      </c>
      <c r="D82" s="34">
        <v>0</v>
      </c>
      <c r="E82" s="34">
        <v>0</v>
      </c>
      <c r="F82" s="34">
        <v>0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34">
        <v>0</v>
      </c>
      <c r="O82" s="46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4">
        <v>0</v>
      </c>
      <c r="BM82" s="34">
        <v>0</v>
      </c>
      <c r="BN82" s="34">
        <v>0</v>
      </c>
      <c r="BO82" s="34">
        <v>0</v>
      </c>
      <c r="BP82" s="34">
        <v>0</v>
      </c>
      <c r="BQ82" s="34">
        <v>0</v>
      </c>
      <c r="BR82" s="34">
        <v>0</v>
      </c>
      <c r="BS82" s="34">
        <v>0</v>
      </c>
      <c r="BT82" s="34">
        <v>0</v>
      </c>
      <c r="BU82" s="34">
        <v>0</v>
      </c>
      <c r="BV82" s="34">
        <v>0</v>
      </c>
      <c r="BW82" s="34">
        <v>0</v>
      </c>
      <c r="BX82" s="34">
        <v>0</v>
      </c>
      <c r="BY82" s="34">
        <v>0</v>
      </c>
      <c r="BZ82" s="34">
        <v>0</v>
      </c>
      <c r="CA82" s="34">
        <v>0</v>
      </c>
      <c r="CB82" s="34">
        <v>0</v>
      </c>
      <c r="CC82" s="34">
        <v>0</v>
      </c>
      <c r="CD82" s="34">
        <v>0</v>
      </c>
      <c r="CE82" s="34">
        <v>0</v>
      </c>
      <c r="CF82" s="34">
        <v>0</v>
      </c>
      <c r="CG82" s="34">
        <v>0</v>
      </c>
      <c r="CH82" s="34">
        <f t="shared" si="6"/>
        <v>0</v>
      </c>
      <c r="CI82" s="34">
        <f t="shared" si="22"/>
        <v>0</v>
      </c>
      <c r="CJ82" s="34">
        <f t="shared" si="23"/>
        <v>0</v>
      </c>
      <c r="CK82" s="34">
        <f t="shared" si="24"/>
        <v>0</v>
      </c>
      <c r="CL82" s="34">
        <f t="shared" si="25"/>
        <v>0</v>
      </c>
      <c r="CM82" s="34">
        <f t="shared" si="26"/>
        <v>0</v>
      </c>
      <c r="CN82" s="34">
        <f t="shared" si="27"/>
        <v>0</v>
      </c>
      <c r="CO82" s="34">
        <f t="shared" si="28"/>
        <v>0</v>
      </c>
      <c r="CP82" s="34">
        <f t="shared" si="7"/>
        <v>0</v>
      </c>
      <c r="CQ82" s="34">
        <f t="shared" si="29"/>
        <v>0</v>
      </c>
      <c r="CR82" s="34">
        <f t="shared" si="30"/>
        <v>0</v>
      </c>
      <c r="CS82" s="34">
        <f t="shared" si="31"/>
        <v>0</v>
      </c>
      <c r="CT82" s="34">
        <f t="shared" si="32"/>
        <v>0</v>
      </c>
      <c r="CU82" s="34">
        <f t="shared" si="33"/>
        <v>0</v>
      </c>
      <c r="CV82" s="34">
        <f t="shared" si="34"/>
        <v>0</v>
      </c>
      <c r="CW82" s="34">
        <f t="shared" si="35"/>
        <v>0</v>
      </c>
      <c r="CX82" s="14"/>
    </row>
    <row r="83" spans="1:102" s="15" customFormat="1" ht="63" x14ac:dyDescent="0.25">
      <c r="A83" s="22">
        <v>3</v>
      </c>
      <c r="B83" s="17" t="str">
        <f>[1]Лист1!B101</f>
        <v>Реконструкция ВЛ-10кВ Ф 43-01 ПС "Шаран" в с. Шаран Шаранского района РБ (2 Этап - Строительно-монтажные работы 2022г.) (замена опор и провода 1,369 км)</v>
      </c>
      <c r="C83" s="16" t="str">
        <f>[1]Лист1!C101</f>
        <v>M_ГИП_7</v>
      </c>
      <c r="D83" s="34">
        <v>0</v>
      </c>
      <c r="E83" s="34">
        <v>0</v>
      </c>
      <c r="F83" s="34">
        <v>0</v>
      </c>
      <c r="G83" s="46">
        <v>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34">
        <v>0</v>
      </c>
      <c r="O83" s="46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</v>
      </c>
      <c r="BN83" s="34">
        <v>0</v>
      </c>
      <c r="BO83" s="34">
        <v>0</v>
      </c>
      <c r="BP83" s="34">
        <v>0</v>
      </c>
      <c r="BQ83" s="34">
        <v>0</v>
      </c>
      <c r="BR83" s="34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</v>
      </c>
      <c r="BY83" s="34">
        <v>0</v>
      </c>
      <c r="BZ83" s="34">
        <v>0</v>
      </c>
      <c r="CA83" s="34">
        <v>0</v>
      </c>
      <c r="CB83" s="34">
        <v>0</v>
      </c>
      <c r="CC83" s="34">
        <v>0</v>
      </c>
      <c r="CD83" s="34">
        <v>0</v>
      </c>
      <c r="CE83" s="34">
        <v>0</v>
      </c>
      <c r="CF83" s="34">
        <v>0</v>
      </c>
      <c r="CG83" s="34">
        <v>0</v>
      </c>
      <c r="CH83" s="34">
        <f t="shared" si="6"/>
        <v>0</v>
      </c>
      <c r="CI83" s="34">
        <f t="shared" si="22"/>
        <v>0</v>
      </c>
      <c r="CJ83" s="34">
        <f t="shared" si="23"/>
        <v>0</v>
      </c>
      <c r="CK83" s="34">
        <f t="shared" si="24"/>
        <v>0</v>
      </c>
      <c r="CL83" s="34">
        <f t="shared" si="25"/>
        <v>0</v>
      </c>
      <c r="CM83" s="34">
        <f t="shared" si="26"/>
        <v>0</v>
      </c>
      <c r="CN83" s="34">
        <f t="shared" si="27"/>
        <v>0</v>
      </c>
      <c r="CO83" s="34">
        <f t="shared" si="28"/>
        <v>0</v>
      </c>
      <c r="CP83" s="34">
        <f t="shared" si="7"/>
        <v>0</v>
      </c>
      <c r="CQ83" s="34">
        <f t="shared" si="29"/>
        <v>0</v>
      </c>
      <c r="CR83" s="34">
        <f t="shared" si="30"/>
        <v>0</v>
      </c>
      <c r="CS83" s="34">
        <f t="shared" si="31"/>
        <v>0</v>
      </c>
      <c r="CT83" s="34">
        <f t="shared" si="32"/>
        <v>0</v>
      </c>
      <c r="CU83" s="34">
        <f t="shared" si="33"/>
        <v>0</v>
      </c>
      <c r="CV83" s="34">
        <f t="shared" si="34"/>
        <v>0</v>
      </c>
      <c r="CW83" s="34">
        <f t="shared" si="35"/>
        <v>0</v>
      </c>
      <c r="CX83" s="14"/>
    </row>
    <row r="84" spans="1:102" s="15" customFormat="1" ht="94.5" x14ac:dyDescent="0.25">
      <c r="A84" s="22">
        <f t="shared" ref="A84:A96" si="110">A83+1</f>
        <v>4</v>
      </c>
      <c r="B84" s="17" t="str">
        <f>[1]Лист1!B102</f>
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</c>
      <c r="C84" s="16" t="str">
        <f>[1]Лист1!C102</f>
        <v>M_ГИП_8</v>
      </c>
      <c r="D84" s="34">
        <v>0</v>
      </c>
      <c r="E84" s="34">
        <v>0</v>
      </c>
      <c r="F84" s="34">
        <v>0</v>
      </c>
      <c r="G84" s="46">
        <v>6.8250000000000002</v>
      </c>
      <c r="H84" s="34">
        <v>0.16</v>
      </c>
      <c r="I84" s="34">
        <v>0</v>
      </c>
      <c r="J84" s="34">
        <f>1.63+0.964</f>
        <v>2.5939999999999999</v>
      </c>
      <c r="K84" s="34">
        <v>0</v>
      </c>
      <c r="L84" s="34">
        <v>0</v>
      </c>
      <c r="M84" s="34">
        <v>0</v>
      </c>
      <c r="N84" s="34">
        <v>0</v>
      </c>
      <c r="O84" s="46">
        <v>6.6681923100000002</v>
      </c>
      <c r="P84" s="34">
        <v>0.16</v>
      </c>
      <c r="Q84" s="34">
        <v>0</v>
      </c>
      <c r="R84" s="34">
        <v>2.6139999999999999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4">
        <v>0</v>
      </c>
      <c r="BM84" s="34">
        <v>0</v>
      </c>
      <c r="BN84" s="34">
        <v>0</v>
      </c>
      <c r="BO84" s="34">
        <v>0</v>
      </c>
      <c r="BP84" s="34">
        <v>0</v>
      </c>
      <c r="BQ84" s="34">
        <v>0</v>
      </c>
      <c r="BR84" s="34">
        <v>0</v>
      </c>
      <c r="BS84" s="34">
        <v>0</v>
      </c>
      <c r="BT84" s="34">
        <v>0</v>
      </c>
      <c r="BU84" s="34">
        <v>0</v>
      </c>
      <c r="BV84" s="34">
        <v>0</v>
      </c>
      <c r="BW84" s="34">
        <v>0</v>
      </c>
      <c r="BX84" s="34">
        <v>0</v>
      </c>
      <c r="BY84" s="34">
        <v>0</v>
      </c>
      <c r="BZ84" s="34">
        <v>0</v>
      </c>
      <c r="CA84" s="34">
        <v>0</v>
      </c>
      <c r="CB84" s="34">
        <v>0</v>
      </c>
      <c r="CC84" s="34">
        <v>0</v>
      </c>
      <c r="CD84" s="34">
        <v>0</v>
      </c>
      <c r="CE84" s="34">
        <v>0</v>
      </c>
      <c r="CF84" s="34">
        <v>0</v>
      </c>
      <c r="CG84" s="34">
        <v>0</v>
      </c>
      <c r="CH84" s="34">
        <f t="shared" si="6"/>
        <v>0</v>
      </c>
      <c r="CI84" s="34">
        <f t="shared" si="22"/>
        <v>6.8250000000000002</v>
      </c>
      <c r="CJ84" s="34">
        <f t="shared" si="23"/>
        <v>0.16</v>
      </c>
      <c r="CK84" s="34">
        <f t="shared" si="24"/>
        <v>0</v>
      </c>
      <c r="CL84" s="34">
        <f t="shared" si="25"/>
        <v>2.5939999999999999</v>
      </c>
      <c r="CM84" s="34">
        <f t="shared" si="26"/>
        <v>0</v>
      </c>
      <c r="CN84" s="34">
        <f t="shared" si="27"/>
        <v>0</v>
      </c>
      <c r="CO84" s="34">
        <f t="shared" si="28"/>
        <v>0</v>
      </c>
      <c r="CP84" s="34">
        <f t="shared" si="7"/>
        <v>0</v>
      </c>
      <c r="CQ84" s="34">
        <f t="shared" si="29"/>
        <v>6.6681923100000002</v>
      </c>
      <c r="CR84" s="34">
        <f t="shared" si="30"/>
        <v>0.16</v>
      </c>
      <c r="CS84" s="34">
        <f t="shared" si="31"/>
        <v>0</v>
      </c>
      <c r="CT84" s="34">
        <f t="shared" si="32"/>
        <v>2.6139999999999999</v>
      </c>
      <c r="CU84" s="34">
        <f t="shared" si="33"/>
        <v>0</v>
      </c>
      <c r="CV84" s="34">
        <f t="shared" si="34"/>
        <v>0</v>
      </c>
      <c r="CW84" s="34">
        <f t="shared" si="35"/>
        <v>0</v>
      </c>
      <c r="CX84" s="14"/>
    </row>
    <row r="85" spans="1:102" s="15" customFormat="1" ht="47.25" x14ac:dyDescent="0.25">
      <c r="A85" s="22">
        <f t="shared" si="110"/>
        <v>5</v>
      </c>
      <c r="B85" s="17" t="str">
        <f>[1]Лист1!B103</f>
        <v>Реконструкция ВЛ-0,4кВ Л-2,3 ТП-2617 в с. Большеустьикинское Мечетлинского района РБ (замена опор и провода 1,911 км)</v>
      </c>
      <c r="C85" s="16" t="str">
        <f>[1]Лист1!C103</f>
        <v>M_ГИП_9</v>
      </c>
      <c r="D85" s="34">
        <v>0</v>
      </c>
      <c r="E85" s="34">
        <v>0</v>
      </c>
      <c r="F85" s="34">
        <v>0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>
        <v>0</v>
      </c>
      <c r="N85" s="34">
        <v>0</v>
      </c>
      <c r="O85" s="46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34">
        <v>0</v>
      </c>
      <c r="BO85" s="34">
        <v>0</v>
      </c>
      <c r="BP85" s="34">
        <v>0</v>
      </c>
      <c r="BQ85" s="34">
        <v>0</v>
      </c>
      <c r="BR85" s="34">
        <v>0</v>
      </c>
      <c r="BS85" s="34">
        <v>0</v>
      </c>
      <c r="BT85" s="34">
        <v>0</v>
      </c>
      <c r="BU85" s="34">
        <v>0</v>
      </c>
      <c r="BV85" s="34">
        <v>0</v>
      </c>
      <c r="BW85" s="34">
        <v>0</v>
      </c>
      <c r="BX85" s="34">
        <v>0</v>
      </c>
      <c r="BY85" s="34">
        <v>0</v>
      </c>
      <c r="BZ85" s="34">
        <v>0</v>
      </c>
      <c r="CA85" s="34">
        <v>0</v>
      </c>
      <c r="CB85" s="34">
        <v>0</v>
      </c>
      <c r="CC85" s="34">
        <v>0</v>
      </c>
      <c r="CD85" s="34">
        <v>0</v>
      </c>
      <c r="CE85" s="34">
        <v>0</v>
      </c>
      <c r="CF85" s="34">
        <v>0</v>
      </c>
      <c r="CG85" s="34">
        <v>0</v>
      </c>
      <c r="CH85" s="34">
        <v>0</v>
      </c>
      <c r="CI85" s="34">
        <v>0</v>
      </c>
      <c r="CJ85" s="34">
        <v>0</v>
      </c>
      <c r="CK85" s="34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f t="shared" si="29"/>
        <v>0</v>
      </c>
      <c r="CR85" s="34">
        <f t="shared" si="30"/>
        <v>0</v>
      </c>
      <c r="CS85" s="34">
        <f t="shared" si="31"/>
        <v>0</v>
      </c>
      <c r="CT85" s="34">
        <f t="shared" si="32"/>
        <v>0</v>
      </c>
      <c r="CU85" s="34">
        <f t="shared" si="33"/>
        <v>0</v>
      </c>
      <c r="CV85" s="34">
        <f t="shared" si="34"/>
        <v>0</v>
      </c>
      <c r="CW85" s="34">
        <f t="shared" si="35"/>
        <v>0</v>
      </c>
      <c r="CX85" s="14"/>
    </row>
    <row r="86" spans="1:102" s="15" customFormat="1" ht="47.25" x14ac:dyDescent="0.25">
      <c r="A86" s="22">
        <f t="shared" si="110"/>
        <v>6</v>
      </c>
      <c r="B86" s="17" t="str">
        <f>[1]Лист1!B104</f>
        <v>Реконструкция ВЛ-10кВ Ф-18 Л-2699 с. Большеустьикинское Мечетлинского района РБ (вынос ВЛ-10кВ с территории больницы, ВЛ-10кВ 0,427км)</v>
      </c>
      <c r="C86" s="16" t="str">
        <f>[1]Лист1!C104</f>
        <v>M_ГИП_23</v>
      </c>
      <c r="D86" s="34">
        <v>0</v>
      </c>
      <c r="E86" s="34">
        <v>0</v>
      </c>
      <c r="F86" s="34">
        <v>0</v>
      </c>
      <c r="G86" s="46">
        <v>1.032</v>
      </c>
      <c r="H86" s="34">
        <v>0</v>
      </c>
      <c r="I86" s="34">
        <v>0</v>
      </c>
      <c r="J86" s="34">
        <v>0.42699999999999999</v>
      </c>
      <c r="K86" s="34">
        <v>0</v>
      </c>
      <c r="L86" s="34">
        <v>0</v>
      </c>
      <c r="M86" s="34">
        <v>0</v>
      </c>
      <c r="N86" s="34">
        <v>0</v>
      </c>
      <c r="O86" s="46">
        <v>0.97086092999999996</v>
      </c>
      <c r="P86" s="34">
        <v>0</v>
      </c>
      <c r="Q86" s="34">
        <v>0</v>
      </c>
      <c r="R86" s="34">
        <v>0.42699999999999999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v>0</v>
      </c>
      <c r="BL86" s="34">
        <v>0</v>
      </c>
      <c r="BM86" s="34">
        <v>0</v>
      </c>
      <c r="BN86" s="34">
        <v>0</v>
      </c>
      <c r="BO86" s="34">
        <v>0</v>
      </c>
      <c r="BP86" s="34">
        <v>0</v>
      </c>
      <c r="BQ86" s="34">
        <v>0</v>
      </c>
      <c r="BR86" s="34">
        <v>0</v>
      </c>
      <c r="BS86" s="34">
        <v>0</v>
      </c>
      <c r="BT86" s="34">
        <v>0</v>
      </c>
      <c r="BU86" s="34">
        <v>0</v>
      </c>
      <c r="BV86" s="34">
        <v>0</v>
      </c>
      <c r="BW86" s="34">
        <v>0</v>
      </c>
      <c r="BX86" s="34">
        <v>0</v>
      </c>
      <c r="BY86" s="34">
        <v>0</v>
      </c>
      <c r="BZ86" s="34">
        <v>0</v>
      </c>
      <c r="CA86" s="34">
        <v>0</v>
      </c>
      <c r="CB86" s="34">
        <v>0</v>
      </c>
      <c r="CC86" s="34">
        <v>0</v>
      </c>
      <c r="CD86" s="34">
        <v>0</v>
      </c>
      <c r="CE86" s="34">
        <v>0</v>
      </c>
      <c r="CF86" s="34">
        <v>0</v>
      </c>
      <c r="CG86" s="34">
        <v>0</v>
      </c>
      <c r="CH86" s="34">
        <v>0</v>
      </c>
      <c r="CI86" s="34">
        <v>0</v>
      </c>
      <c r="CJ86" s="34">
        <v>0</v>
      </c>
      <c r="CK86" s="34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f t="shared" ref="CQ86:CQ98" si="111">SUM(O86,AE86,AU86,BK86,CA86,)</f>
        <v>0.97086092999999996</v>
      </c>
      <c r="CR86" s="34">
        <f t="shared" ref="CR86:CR98" si="112">SUM(P86,AF86,AV86,BL86,CB86,)</f>
        <v>0</v>
      </c>
      <c r="CS86" s="34">
        <f t="shared" ref="CS86:CS93" si="113">SUM(Q86,AG86,AW86,BM86,CC86,)</f>
        <v>0</v>
      </c>
      <c r="CT86" s="34">
        <f t="shared" ref="CT86:CT97" si="114">SUM(R86,AH86,AX86,BN86,CD86,)</f>
        <v>0.42699999999999999</v>
      </c>
      <c r="CU86" s="34">
        <f t="shared" ref="CU86:CU93" si="115">SUM(S86,AI86,AY86,BO86,CE86,)</f>
        <v>0</v>
      </c>
      <c r="CV86" s="34">
        <f t="shared" ref="CV86:CV93" si="116">SUM(T86,AJ86,AZ86,BP86,CF86,)</f>
        <v>0</v>
      </c>
      <c r="CW86" s="34">
        <f t="shared" ref="CW86:CW93" si="117">SUM(U86,AK86,BA86,BQ86,CG86,)</f>
        <v>0</v>
      </c>
      <c r="CX86" s="14"/>
    </row>
    <row r="87" spans="1:102" s="15" customFormat="1" ht="63" x14ac:dyDescent="0.25">
      <c r="A87" s="22">
        <f t="shared" si="110"/>
        <v>7</v>
      </c>
      <c r="B87" s="17" t="str">
        <f>[1]Лист1!B105</f>
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</c>
      <c r="C87" s="16" t="str">
        <f>[1]Лист1!C105</f>
        <v>M_ГИП_24</v>
      </c>
      <c r="D87" s="34">
        <v>0</v>
      </c>
      <c r="E87" s="34">
        <v>0</v>
      </c>
      <c r="F87" s="34">
        <v>0</v>
      </c>
      <c r="G87" s="46">
        <v>3.4249999999999998</v>
      </c>
      <c r="H87" s="34">
        <v>0</v>
      </c>
      <c r="I87" s="34">
        <v>0</v>
      </c>
      <c r="J87" s="34">
        <v>0.92800000000000005</v>
      </c>
      <c r="K87" s="34">
        <v>0</v>
      </c>
      <c r="L87" s="34">
        <v>0</v>
      </c>
      <c r="M87" s="34">
        <v>0</v>
      </c>
      <c r="N87" s="34">
        <v>0</v>
      </c>
      <c r="O87" s="46">
        <v>3.4246178399999998</v>
      </c>
      <c r="P87" s="34">
        <v>0</v>
      </c>
      <c r="Q87" s="34">
        <v>0</v>
      </c>
      <c r="R87" s="34">
        <v>0.92800000000000005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v>0</v>
      </c>
      <c r="BL87" s="34">
        <v>0</v>
      </c>
      <c r="BM87" s="34">
        <v>0</v>
      </c>
      <c r="BN87" s="34">
        <v>0</v>
      </c>
      <c r="BO87" s="34">
        <v>0</v>
      </c>
      <c r="BP87" s="34">
        <v>0</v>
      </c>
      <c r="BQ87" s="34">
        <v>0</v>
      </c>
      <c r="BR87" s="34">
        <v>0</v>
      </c>
      <c r="BS87" s="34">
        <v>0</v>
      </c>
      <c r="BT87" s="34">
        <v>0</v>
      </c>
      <c r="BU87" s="34">
        <v>0</v>
      </c>
      <c r="BV87" s="34">
        <v>0</v>
      </c>
      <c r="BW87" s="34">
        <v>0</v>
      </c>
      <c r="BX87" s="34">
        <v>0</v>
      </c>
      <c r="BY87" s="34">
        <v>0</v>
      </c>
      <c r="BZ87" s="34">
        <v>0</v>
      </c>
      <c r="CA87" s="34">
        <v>0</v>
      </c>
      <c r="CB87" s="34">
        <v>0</v>
      </c>
      <c r="CC87" s="34">
        <v>0</v>
      </c>
      <c r="CD87" s="34">
        <v>0</v>
      </c>
      <c r="CE87" s="34">
        <v>0</v>
      </c>
      <c r="CF87" s="34">
        <v>0</v>
      </c>
      <c r="CG87" s="34">
        <v>0</v>
      </c>
      <c r="CH87" s="34">
        <v>0</v>
      </c>
      <c r="CI87" s="34">
        <v>0</v>
      </c>
      <c r="CJ87" s="34">
        <v>0</v>
      </c>
      <c r="CK87" s="34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f t="shared" si="111"/>
        <v>3.4246178399999998</v>
      </c>
      <c r="CR87" s="34">
        <f t="shared" si="112"/>
        <v>0</v>
      </c>
      <c r="CS87" s="34">
        <f t="shared" si="113"/>
        <v>0</v>
      </c>
      <c r="CT87" s="34">
        <f t="shared" si="114"/>
        <v>0.92800000000000005</v>
      </c>
      <c r="CU87" s="34">
        <f t="shared" si="115"/>
        <v>0</v>
      </c>
      <c r="CV87" s="34">
        <f t="shared" si="116"/>
        <v>0</v>
      </c>
      <c r="CW87" s="34">
        <f t="shared" si="117"/>
        <v>0</v>
      </c>
      <c r="CX87" s="14"/>
    </row>
    <row r="88" spans="1:102" s="15" customFormat="1" ht="63" x14ac:dyDescent="0.25">
      <c r="A88" s="22">
        <f t="shared" si="110"/>
        <v>8</v>
      </c>
      <c r="B88" s="17" t="str">
        <f>[1]Лист1!B106</f>
        <v>Реконструкция ВЛ-0,4кВ Л-2 ТП-2623 ул. Набережная с. Большеустьикинское Мечетлинского района РБ (перевод нагрузки с Л-2 ТП-2623 на Л-2 ТП-2732, 0,369км)</v>
      </c>
      <c r="C88" s="16" t="str">
        <f>[1]Лист1!C106</f>
        <v>M_ГИП_25</v>
      </c>
      <c r="D88" s="34">
        <v>0</v>
      </c>
      <c r="E88" s="34">
        <v>0</v>
      </c>
      <c r="F88" s="34">
        <v>0</v>
      </c>
      <c r="G88" s="46">
        <v>1.508</v>
      </c>
      <c r="H88" s="34">
        <v>0</v>
      </c>
      <c r="I88" s="34">
        <v>0</v>
      </c>
      <c r="J88" s="34">
        <v>0.36899999999999999</v>
      </c>
      <c r="K88" s="34">
        <v>0</v>
      </c>
      <c r="L88" s="34">
        <v>0</v>
      </c>
      <c r="M88" s="34">
        <v>0</v>
      </c>
      <c r="N88" s="34">
        <v>0</v>
      </c>
      <c r="O88" s="46">
        <v>1.50813157</v>
      </c>
      <c r="P88" s="34">
        <v>0</v>
      </c>
      <c r="Q88" s="34">
        <v>0</v>
      </c>
      <c r="R88" s="34">
        <v>0.36899999999999999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0</v>
      </c>
      <c r="BK88" s="34">
        <v>0</v>
      </c>
      <c r="BL88" s="34">
        <v>0</v>
      </c>
      <c r="BM88" s="34">
        <v>0</v>
      </c>
      <c r="BN88" s="34">
        <v>0</v>
      </c>
      <c r="BO88" s="34">
        <v>0</v>
      </c>
      <c r="BP88" s="34">
        <v>0</v>
      </c>
      <c r="BQ88" s="34">
        <v>0</v>
      </c>
      <c r="BR88" s="34">
        <v>0</v>
      </c>
      <c r="BS88" s="34">
        <v>0</v>
      </c>
      <c r="BT88" s="34">
        <v>0</v>
      </c>
      <c r="BU88" s="34">
        <v>0</v>
      </c>
      <c r="BV88" s="34">
        <v>0</v>
      </c>
      <c r="BW88" s="34">
        <v>0</v>
      </c>
      <c r="BX88" s="34">
        <v>0</v>
      </c>
      <c r="BY88" s="34">
        <v>0</v>
      </c>
      <c r="BZ88" s="34">
        <v>0</v>
      </c>
      <c r="CA88" s="34">
        <v>0</v>
      </c>
      <c r="CB88" s="34">
        <v>0</v>
      </c>
      <c r="CC88" s="34">
        <v>0</v>
      </c>
      <c r="CD88" s="34">
        <v>0</v>
      </c>
      <c r="CE88" s="34">
        <v>0</v>
      </c>
      <c r="CF88" s="34">
        <v>0</v>
      </c>
      <c r="CG88" s="34">
        <v>0</v>
      </c>
      <c r="CH88" s="34">
        <v>0</v>
      </c>
      <c r="CI88" s="34">
        <v>0</v>
      </c>
      <c r="CJ88" s="34">
        <v>0</v>
      </c>
      <c r="CK88" s="34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f t="shared" si="111"/>
        <v>1.50813157</v>
      </c>
      <c r="CR88" s="34">
        <f t="shared" si="112"/>
        <v>0</v>
      </c>
      <c r="CS88" s="34">
        <f t="shared" si="113"/>
        <v>0</v>
      </c>
      <c r="CT88" s="34">
        <f t="shared" si="114"/>
        <v>0.36899999999999999</v>
      </c>
      <c r="CU88" s="34">
        <f t="shared" si="115"/>
        <v>0</v>
      </c>
      <c r="CV88" s="34">
        <f t="shared" si="116"/>
        <v>0</v>
      </c>
      <c r="CW88" s="34">
        <f t="shared" si="117"/>
        <v>0</v>
      </c>
      <c r="CX88" s="14"/>
    </row>
    <row r="89" spans="1:102" s="15" customFormat="1" ht="63" x14ac:dyDescent="0.25">
      <c r="A89" s="22">
        <f t="shared" si="110"/>
        <v>9</v>
      </c>
      <c r="B89" s="17" t="str">
        <f>[1]Лист1!B107</f>
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</c>
      <c r="C89" s="16" t="str">
        <f>[1]Лист1!C107</f>
        <v>M_ГИП_26</v>
      </c>
      <c r="D89" s="34">
        <v>0</v>
      </c>
      <c r="E89" s="34">
        <v>0</v>
      </c>
      <c r="F89" s="34">
        <v>0</v>
      </c>
      <c r="G89" s="46">
        <v>5.0369999999999999</v>
      </c>
      <c r="H89" s="34">
        <v>0</v>
      </c>
      <c r="I89" s="34">
        <v>0</v>
      </c>
      <c r="J89" s="34">
        <f>0.887+1.128</f>
        <v>2.0149999999999997</v>
      </c>
      <c r="K89" s="34">
        <v>0</v>
      </c>
      <c r="L89" s="34">
        <v>0</v>
      </c>
      <c r="M89" s="34">
        <v>0</v>
      </c>
      <c r="N89" s="34">
        <v>0</v>
      </c>
      <c r="O89" s="46">
        <v>4.7281675200000004</v>
      </c>
      <c r="P89" s="34">
        <v>0</v>
      </c>
      <c r="Q89" s="34">
        <v>0</v>
      </c>
      <c r="R89" s="34">
        <v>2.6080000000000001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v>0</v>
      </c>
      <c r="BL89" s="34">
        <v>0</v>
      </c>
      <c r="BM89" s="34">
        <v>0</v>
      </c>
      <c r="BN89" s="34">
        <v>0</v>
      </c>
      <c r="BO89" s="34">
        <v>0</v>
      </c>
      <c r="BP89" s="34">
        <v>0</v>
      </c>
      <c r="BQ89" s="34">
        <v>0</v>
      </c>
      <c r="BR89" s="34">
        <v>0</v>
      </c>
      <c r="BS89" s="34">
        <v>0</v>
      </c>
      <c r="BT89" s="34">
        <v>0</v>
      </c>
      <c r="BU89" s="34">
        <v>0</v>
      </c>
      <c r="BV89" s="34">
        <v>0</v>
      </c>
      <c r="BW89" s="34">
        <v>0</v>
      </c>
      <c r="BX89" s="34">
        <v>0</v>
      </c>
      <c r="BY89" s="34">
        <v>0</v>
      </c>
      <c r="BZ89" s="34">
        <v>0</v>
      </c>
      <c r="CA89" s="34">
        <v>0</v>
      </c>
      <c r="CB89" s="34">
        <v>0</v>
      </c>
      <c r="CC89" s="34">
        <v>0</v>
      </c>
      <c r="CD89" s="34">
        <v>0</v>
      </c>
      <c r="CE89" s="34">
        <v>0</v>
      </c>
      <c r="CF89" s="34">
        <v>0</v>
      </c>
      <c r="CG89" s="34">
        <v>0</v>
      </c>
      <c r="CH89" s="34">
        <v>0</v>
      </c>
      <c r="CI89" s="34">
        <v>0</v>
      </c>
      <c r="CJ89" s="34">
        <v>0</v>
      </c>
      <c r="CK89" s="34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f t="shared" si="111"/>
        <v>4.7281675200000004</v>
      </c>
      <c r="CR89" s="34">
        <f t="shared" si="112"/>
        <v>0</v>
      </c>
      <c r="CS89" s="34">
        <f t="shared" si="113"/>
        <v>0</v>
      </c>
      <c r="CT89" s="34">
        <f t="shared" si="114"/>
        <v>2.6080000000000001</v>
      </c>
      <c r="CU89" s="34">
        <f t="shared" si="115"/>
        <v>0</v>
      </c>
      <c r="CV89" s="34">
        <f t="shared" si="116"/>
        <v>0</v>
      </c>
      <c r="CW89" s="34">
        <f t="shared" si="117"/>
        <v>0</v>
      </c>
      <c r="CX89" s="14"/>
    </row>
    <row r="90" spans="1:102" s="15" customFormat="1" ht="31.5" x14ac:dyDescent="0.25">
      <c r="A90" s="22">
        <f t="shared" si="110"/>
        <v>10</v>
      </c>
      <c r="B90" s="17" t="str">
        <f>[1]Лист1!B108</f>
        <v>Реконструкция ВЛ-0,4кВ Л-3 КТПН-4604 с.В.Киги  Кигинского района РБ (замена провода 0,692км)</v>
      </c>
      <c r="C90" s="16" t="str">
        <f>[1]Лист1!C108</f>
        <v>M_ГИП_27</v>
      </c>
      <c r="D90" s="34">
        <v>0</v>
      </c>
      <c r="E90" s="34">
        <v>0</v>
      </c>
      <c r="F90" s="34">
        <v>0</v>
      </c>
      <c r="G90" s="46">
        <v>0.80400000000000005</v>
      </c>
      <c r="H90" s="34">
        <v>0</v>
      </c>
      <c r="I90" s="34">
        <v>0</v>
      </c>
      <c r="J90" s="34">
        <v>0.69199999999999995</v>
      </c>
      <c r="K90" s="34">
        <v>0</v>
      </c>
      <c r="L90" s="34">
        <v>0</v>
      </c>
      <c r="M90" s="34">
        <v>0</v>
      </c>
      <c r="N90" s="34">
        <v>0</v>
      </c>
      <c r="O90" s="46">
        <v>0.80366431000000005</v>
      </c>
      <c r="P90" s="34">
        <v>0</v>
      </c>
      <c r="Q90" s="34">
        <v>0</v>
      </c>
      <c r="R90" s="34">
        <v>0.69199999999999995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v>0</v>
      </c>
      <c r="BL90" s="34">
        <v>0</v>
      </c>
      <c r="BM90" s="34">
        <v>0</v>
      </c>
      <c r="BN90" s="34">
        <v>0</v>
      </c>
      <c r="BO90" s="34">
        <v>0</v>
      </c>
      <c r="BP90" s="34">
        <v>0</v>
      </c>
      <c r="BQ90" s="34">
        <v>0</v>
      </c>
      <c r="BR90" s="34">
        <v>0</v>
      </c>
      <c r="BS90" s="34">
        <v>0</v>
      </c>
      <c r="BT90" s="34">
        <v>0</v>
      </c>
      <c r="BU90" s="34">
        <v>0</v>
      </c>
      <c r="BV90" s="34">
        <v>0</v>
      </c>
      <c r="BW90" s="34">
        <v>0</v>
      </c>
      <c r="BX90" s="34">
        <v>0</v>
      </c>
      <c r="BY90" s="34">
        <v>0</v>
      </c>
      <c r="BZ90" s="34">
        <v>0</v>
      </c>
      <c r="CA90" s="34">
        <v>0</v>
      </c>
      <c r="CB90" s="34">
        <v>0</v>
      </c>
      <c r="CC90" s="34">
        <v>0</v>
      </c>
      <c r="CD90" s="34">
        <v>0</v>
      </c>
      <c r="CE90" s="34">
        <v>0</v>
      </c>
      <c r="CF90" s="34">
        <v>0</v>
      </c>
      <c r="CG90" s="34">
        <v>0</v>
      </c>
      <c r="CH90" s="34">
        <v>0</v>
      </c>
      <c r="CI90" s="34">
        <v>0</v>
      </c>
      <c r="CJ90" s="34">
        <v>0</v>
      </c>
      <c r="CK90" s="34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f t="shared" si="111"/>
        <v>0.80366431000000005</v>
      </c>
      <c r="CR90" s="34">
        <f t="shared" si="112"/>
        <v>0</v>
      </c>
      <c r="CS90" s="34">
        <f t="shared" si="113"/>
        <v>0</v>
      </c>
      <c r="CT90" s="34">
        <f t="shared" si="114"/>
        <v>0.69199999999999995</v>
      </c>
      <c r="CU90" s="34">
        <f t="shared" si="115"/>
        <v>0</v>
      </c>
      <c r="CV90" s="34">
        <f t="shared" si="116"/>
        <v>0</v>
      </c>
      <c r="CW90" s="34">
        <f t="shared" si="117"/>
        <v>0</v>
      </c>
      <c r="CX90" s="14"/>
    </row>
    <row r="91" spans="1:102" s="15" customFormat="1" ht="63" x14ac:dyDescent="0.25">
      <c r="A91" s="22">
        <f t="shared" si="110"/>
        <v>11</v>
      </c>
      <c r="B91" s="17" t="str">
        <f>[1]Лист1!B109</f>
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</c>
      <c r="C91" s="16" t="str">
        <f>[1]Лист1!C109</f>
        <v>M_ГИП_28</v>
      </c>
      <c r="D91" s="34">
        <v>0</v>
      </c>
      <c r="E91" s="34">
        <v>0</v>
      </c>
      <c r="F91" s="34">
        <v>0</v>
      </c>
      <c r="G91" s="46">
        <v>1.9179999999999999</v>
      </c>
      <c r="H91" s="34">
        <v>0.16</v>
      </c>
      <c r="I91" s="34">
        <v>0</v>
      </c>
      <c r="J91" s="34">
        <f>0.015+0.65</f>
        <v>0.66500000000000004</v>
      </c>
      <c r="K91" s="34">
        <v>0</v>
      </c>
      <c r="L91" s="34">
        <v>0</v>
      </c>
      <c r="M91" s="34">
        <v>0</v>
      </c>
      <c r="N91" s="34">
        <v>0</v>
      </c>
      <c r="O91" s="46">
        <v>1.9190268800000001</v>
      </c>
      <c r="P91" s="34">
        <v>0.16</v>
      </c>
      <c r="Q91" s="34">
        <v>0</v>
      </c>
      <c r="R91" s="34">
        <v>0.66500000000000004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0</v>
      </c>
      <c r="AY91" s="34">
        <v>0</v>
      </c>
      <c r="AZ91" s="34">
        <v>0</v>
      </c>
      <c r="BA91" s="34">
        <v>0</v>
      </c>
      <c r="BB91" s="34">
        <v>0</v>
      </c>
      <c r="BC91" s="34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34">
        <v>0</v>
      </c>
      <c r="BK91" s="34">
        <v>0</v>
      </c>
      <c r="BL91" s="34">
        <v>0</v>
      </c>
      <c r="BM91" s="34">
        <v>0</v>
      </c>
      <c r="BN91" s="34">
        <v>0</v>
      </c>
      <c r="BO91" s="34">
        <v>0</v>
      </c>
      <c r="BP91" s="34">
        <v>0</v>
      </c>
      <c r="BQ91" s="34">
        <v>0</v>
      </c>
      <c r="BR91" s="34">
        <v>0</v>
      </c>
      <c r="BS91" s="34">
        <v>0</v>
      </c>
      <c r="BT91" s="34">
        <v>0</v>
      </c>
      <c r="BU91" s="34">
        <v>0</v>
      </c>
      <c r="BV91" s="34">
        <v>0</v>
      </c>
      <c r="BW91" s="34">
        <v>0</v>
      </c>
      <c r="BX91" s="34">
        <v>0</v>
      </c>
      <c r="BY91" s="34">
        <v>0</v>
      </c>
      <c r="BZ91" s="34">
        <v>0</v>
      </c>
      <c r="CA91" s="34">
        <v>0</v>
      </c>
      <c r="CB91" s="34">
        <v>0</v>
      </c>
      <c r="CC91" s="34">
        <v>0</v>
      </c>
      <c r="CD91" s="34">
        <v>0</v>
      </c>
      <c r="CE91" s="34">
        <v>0</v>
      </c>
      <c r="CF91" s="34">
        <v>0</v>
      </c>
      <c r="CG91" s="34">
        <v>0</v>
      </c>
      <c r="CH91" s="34">
        <v>0</v>
      </c>
      <c r="CI91" s="34">
        <v>0</v>
      </c>
      <c r="CJ91" s="34">
        <v>0</v>
      </c>
      <c r="CK91" s="34">
        <v>0</v>
      </c>
      <c r="CL91" s="34">
        <v>0</v>
      </c>
      <c r="CM91" s="34">
        <v>0</v>
      </c>
      <c r="CN91" s="34">
        <v>0</v>
      </c>
      <c r="CO91" s="34">
        <v>0</v>
      </c>
      <c r="CP91" s="34">
        <v>0</v>
      </c>
      <c r="CQ91" s="34">
        <f t="shared" si="111"/>
        <v>1.9190268800000001</v>
      </c>
      <c r="CR91" s="34">
        <f t="shared" si="112"/>
        <v>0.16</v>
      </c>
      <c r="CS91" s="34">
        <f t="shared" si="113"/>
        <v>0</v>
      </c>
      <c r="CT91" s="34">
        <f t="shared" si="114"/>
        <v>0.66500000000000004</v>
      </c>
      <c r="CU91" s="34">
        <f t="shared" si="115"/>
        <v>0</v>
      </c>
      <c r="CV91" s="34">
        <f t="shared" si="116"/>
        <v>0</v>
      </c>
      <c r="CW91" s="34">
        <f t="shared" si="117"/>
        <v>0</v>
      </c>
      <c r="CX91" s="14"/>
    </row>
    <row r="92" spans="1:102" s="15" customFormat="1" ht="47.25" x14ac:dyDescent="0.25">
      <c r="A92" s="22">
        <f t="shared" si="110"/>
        <v>12</v>
      </c>
      <c r="B92" s="17" t="str">
        <f>[1]Лист1!B110</f>
        <v>Реконструкция ВЛ-0,4кВ Л-3 ТП-2593 с. Санатория Глуховского Белебеевского района РБ (достройка ВЛ-0,4кВ Л-3 ТП-2593 0,469км)</v>
      </c>
      <c r="C92" s="16" t="str">
        <f>[1]Лист1!C110</f>
        <v>M_ГИП_29</v>
      </c>
      <c r="D92" s="34">
        <v>0</v>
      </c>
      <c r="E92" s="34">
        <v>0</v>
      </c>
      <c r="F92" s="34">
        <v>0</v>
      </c>
      <c r="G92" s="46">
        <v>0.59799999999999998</v>
      </c>
      <c r="H92" s="34">
        <v>0</v>
      </c>
      <c r="I92" s="34">
        <v>0</v>
      </c>
      <c r="J92" s="34">
        <v>0.46899999999999997</v>
      </c>
      <c r="K92" s="34">
        <v>0</v>
      </c>
      <c r="L92" s="34">
        <v>0</v>
      </c>
      <c r="M92" s="34">
        <v>0</v>
      </c>
      <c r="N92" s="34">
        <v>0</v>
      </c>
      <c r="O92" s="46">
        <v>0.45439206999999998</v>
      </c>
      <c r="P92" s="34">
        <v>0</v>
      </c>
      <c r="Q92" s="34">
        <v>0</v>
      </c>
      <c r="R92" s="34">
        <v>0.435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v>0</v>
      </c>
      <c r="BL92" s="34">
        <v>0</v>
      </c>
      <c r="BM92" s="34">
        <v>0</v>
      </c>
      <c r="BN92" s="34">
        <v>0</v>
      </c>
      <c r="BO92" s="34">
        <v>0</v>
      </c>
      <c r="BP92" s="34">
        <v>0</v>
      </c>
      <c r="BQ92" s="34">
        <v>0</v>
      </c>
      <c r="BR92" s="34">
        <v>0</v>
      </c>
      <c r="BS92" s="34">
        <v>0</v>
      </c>
      <c r="BT92" s="34">
        <v>0</v>
      </c>
      <c r="BU92" s="34">
        <v>0</v>
      </c>
      <c r="BV92" s="34">
        <v>0</v>
      </c>
      <c r="BW92" s="34">
        <v>0</v>
      </c>
      <c r="BX92" s="34">
        <v>0</v>
      </c>
      <c r="BY92" s="34">
        <v>0</v>
      </c>
      <c r="BZ92" s="34">
        <v>0</v>
      </c>
      <c r="CA92" s="34">
        <v>0</v>
      </c>
      <c r="CB92" s="34">
        <v>0</v>
      </c>
      <c r="CC92" s="34">
        <v>0</v>
      </c>
      <c r="CD92" s="34">
        <v>0</v>
      </c>
      <c r="CE92" s="34">
        <v>0</v>
      </c>
      <c r="CF92" s="34">
        <v>0</v>
      </c>
      <c r="CG92" s="34">
        <v>0</v>
      </c>
      <c r="CH92" s="34">
        <v>0</v>
      </c>
      <c r="CI92" s="34">
        <v>0</v>
      </c>
      <c r="CJ92" s="34">
        <v>0</v>
      </c>
      <c r="CK92" s="34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f t="shared" si="111"/>
        <v>0.45439206999999998</v>
      </c>
      <c r="CR92" s="34">
        <f t="shared" si="112"/>
        <v>0</v>
      </c>
      <c r="CS92" s="34">
        <f t="shared" si="113"/>
        <v>0</v>
      </c>
      <c r="CT92" s="34">
        <f t="shared" si="114"/>
        <v>0.435</v>
      </c>
      <c r="CU92" s="34">
        <f t="shared" si="115"/>
        <v>0</v>
      </c>
      <c r="CV92" s="34">
        <f t="shared" si="116"/>
        <v>0</v>
      </c>
      <c r="CW92" s="34">
        <f t="shared" si="117"/>
        <v>0</v>
      </c>
      <c r="CX92" s="14"/>
    </row>
    <row r="93" spans="1:102" s="15" customFormat="1" ht="63" x14ac:dyDescent="0.25">
      <c r="A93" s="22">
        <f t="shared" si="110"/>
        <v>13</v>
      </c>
      <c r="B93" s="17" t="str">
        <f>[1]Лист1!B111</f>
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</c>
      <c r="C93" s="16" t="str">
        <f>[1]Лист1!C111</f>
        <v>ЭM_ГИП_30</v>
      </c>
      <c r="D93" s="34">
        <v>0</v>
      </c>
      <c r="E93" s="34">
        <v>0</v>
      </c>
      <c r="F93" s="34">
        <v>0</v>
      </c>
      <c r="G93" s="46">
        <v>6.48</v>
      </c>
      <c r="H93" s="34">
        <v>0</v>
      </c>
      <c r="I93" s="34">
        <v>0</v>
      </c>
      <c r="J93" s="34">
        <v>5.0010000000000003</v>
      </c>
      <c r="K93" s="34">
        <v>0</v>
      </c>
      <c r="L93" s="34">
        <v>0</v>
      </c>
      <c r="M93" s="34">
        <v>0</v>
      </c>
      <c r="N93" s="34">
        <v>0</v>
      </c>
      <c r="O93" s="46">
        <v>6.7617351899999996</v>
      </c>
      <c r="P93" s="34">
        <v>0</v>
      </c>
      <c r="Q93" s="34">
        <v>0</v>
      </c>
      <c r="R93" s="34">
        <v>5.0010000000000003</v>
      </c>
      <c r="S93" s="34">
        <v>0</v>
      </c>
      <c r="T93" s="34">
        <v>0</v>
      </c>
      <c r="U93" s="34">
        <v>0</v>
      </c>
      <c r="V93" s="34">
        <v>0</v>
      </c>
      <c r="W93" s="34">
        <v>14.97</v>
      </c>
      <c r="X93" s="34">
        <v>0</v>
      </c>
      <c r="Y93" s="34">
        <v>0</v>
      </c>
      <c r="Z93" s="34">
        <f>6.343+0.978</f>
        <v>7.3209999999999997</v>
      </c>
      <c r="AA93" s="34">
        <v>0</v>
      </c>
      <c r="AB93" s="34">
        <v>0</v>
      </c>
      <c r="AC93" s="34">
        <v>0</v>
      </c>
      <c r="AD93" s="34">
        <v>0</v>
      </c>
      <c r="AE93" s="34">
        <v>14.541</v>
      </c>
      <c r="AF93" s="34">
        <v>0</v>
      </c>
      <c r="AG93" s="34">
        <v>0</v>
      </c>
      <c r="AH93" s="34">
        <v>11.645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34">
        <v>0</v>
      </c>
      <c r="BM93" s="34">
        <v>0</v>
      </c>
      <c r="BN93" s="34">
        <v>0</v>
      </c>
      <c r="BO93" s="34">
        <v>0</v>
      </c>
      <c r="BP93" s="34">
        <v>0</v>
      </c>
      <c r="BQ93" s="34">
        <v>0</v>
      </c>
      <c r="BR93" s="34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v>0</v>
      </c>
      <c r="BY93" s="34">
        <v>0</v>
      </c>
      <c r="BZ93" s="34">
        <v>0</v>
      </c>
      <c r="CA93" s="34">
        <v>0</v>
      </c>
      <c r="CB93" s="34">
        <v>0</v>
      </c>
      <c r="CC93" s="34">
        <v>0</v>
      </c>
      <c r="CD93" s="34">
        <v>0</v>
      </c>
      <c r="CE93" s="34">
        <v>0</v>
      </c>
      <c r="CF93" s="34">
        <v>0</v>
      </c>
      <c r="CG93" s="34">
        <v>0</v>
      </c>
      <c r="CH93" s="34">
        <v>0</v>
      </c>
      <c r="CI93" s="34">
        <f>SUM(G93,W93,AM93,BC93,BS93,)</f>
        <v>21.450000000000003</v>
      </c>
      <c r="CJ93" s="34">
        <f t="shared" ref="CJ93" si="118">SUM(H93,X93,AN93,BD93,BT93,)</f>
        <v>0</v>
      </c>
      <c r="CK93" s="34">
        <f t="shared" ref="CK93" si="119">SUM(I93,Y93,AO93,BE93,BU93,)</f>
        <v>0</v>
      </c>
      <c r="CL93" s="34">
        <f t="shared" ref="CL93" si="120">SUM(J93,Z93,AP93,BF93,BV93,)</f>
        <v>12.321999999999999</v>
      </c>
      <c r="CM93" s="34">
        <f t="shared" ref="CM93" si="121">SUM(K93,AA93,AQ93,BG93,BW93,)</f>
        <v>0</v>
      </c>
      <c r="CN93" s="34">
        <f t="shared" ref="CN93" si="122">SUM(L93,AB93,AR93,BH93,BX93,)</f>
        <v>0</v>
      </c>
      <c r="CO93" s="34">
        <f t="shared" ref="CO93" si="123">SUM(M93,AC93,AS93,BI93,BY93,)</f>
        <v>0</v>
      </c>
      <c r="CP93" s="34">
        <f t="shared" ref="CP93" si="124">SUM(N93,AD93,AT93,BJ93,BZ93,)</f>
        <v>0</v>
      </c>
      <c r="CQ93" s="34">
        <f t="shared" si="111"/>
        <v>21.30273519</v>
      </c>
      <c r="CR93" s="34">
        <f t="shared" si="112"/>
        <v>0</v>
      </c>
      <c r="CS93" s="34">
        <f t="shared" si="113"/>
        <v>0</v>
      </c>
      <c r="CT93" s="34">
        <f t="shared" si="114"/>
        <v>16.646000000000001</v>
      </c>
      <c r="CU93" s="34">
        <f t="shared" si="115"/>
        <v>0</v>
      </c>
      <c r="CV93" s="34">
        <f t="shared" si="116"/>
        <v>0</v>
      </c>
      <c r="CW93" s="34">
        <f t="shared" si="117"/>
        <v>0</v>
      </c>
      <c r="CX93" s="14"/>
    </row>
    <row r="94" spans="1:102" s="15" customFormat="1" ht="78.75" x14ac:dyDescent="0.25">
      <c r="A94" s="22">
        <f t="shared" si="110"/>
        <v>14</v>
      </c>
      <c r="B94" s="17" t="str">
        <f>[1]Лист1!B112</f>
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</c>
      <c r="C94" s="16" t="str">
        <f>[1]Лист1!C112</f>
        <v>M_ГИП_63</v>
      </c>
      <c r="D94" s="34">
        <v>0</v>
      </c>
      <c r="E94" s="34">
        <v>0</v>
      </c>
      <c r="F94" s="34">
        <v>0</v>
      </c>
      <c r="G94" s="46">
        <v>1.365</v>
      </c>
      <c r="H94" s="34">
        <v>0.25</v>
      </c>
      <c r="I94" s="34">
        <v>0</v>
      </c>
      <c r="J94" s="34">
        <v>0.3</v>
      </c>
      <c r="K94" s="34">
        <v>0</v>
      </c>
      <c r="L94" s="34">
        <v>0</v>
      </c>
      <c r="M94" s="34">
        <v>0</v>
      </c>
      <c r="N94" s="34">
        <v>0</v>
      </c>
      <c r="O94" s="46">
        <v>1.0859162099999999</v>
      </c>
      <c r="P94" s="34">
        <v>0.25</v>
      </c>
      <c r="Q94" s="34">
        <v>0</v>
      </c>
      <c r="R94" s="34">
        <v>0.29799999999999999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v>0</v>
      </c>
      <c r="BL94" s="34">
        <v>0</v>
      </c>
      <c r="BM94" s="34">
        <v>0</v>
      </c>
      <c r="BN94" s="34">
        <v>0</v>
      </c>
      <c r="BO94" s="34">
        <v>0</v>
      </c>
      <c r="BP94" s="34">
        <v>0</v>
      </c>
      <c r="BQ94" s="34">
        <v>0</v>
      </c>
      <c r="BR94" s="34">
        <v>0</v>
      </c>
      <c r="BS94" s="34">
        <v>0</v>
      </c>
      <c r="BT94" s="34">
        <v>0</v>
      </c>
      <c r="BU94" s="34">
        <v>0</v>
      </c>
      <c r="BV94" s="34">
        <v>0</v>
      </c>
      <c r="BW94" s="34">
        <v>0</v>
      </c>
      <c r="BX94" s="34">
        <v>0</v>
      </c>
      <c r="BY94" s="34">
        <v>0</v>
      </c>
      <c r="BZ94" s="34">
        <v>0</v>
      </c>
      <c r="CA94" s="34">
        <v>0</v>
      </c>
      <c r="CB94" s="34">
        <v>0</v>
      </c>
      <c r="CC94" s="34">
        <v>0</v>
      </c>
      <c r="CD94" s="34">
        <v>0</v>
      </c>
      <c r="CE94" s="34">
        <v>0</v>
      </c>
      <c r="CF94" s="34">
        <v>0</v>
      </c>
      <c r="CG94" s="34">
        <v>0</v>
      </c>
      <c r="CH94" s="34">
        <v>0</v>
      </c>
      <c r="CI94" s="34">
        <v>0</v>
      </c>
      <c r="CJ94" s="34">
        <v>0</v>
      </c>
      <c r="CK94" s="34">
        <v>0</v>
      </c>
      <c r="CL94" s="34">
        <v>0</v>
      </c>
      <c r="CM94" s="34">
        <v>0</v>
      </c>
      <c r="CN94" s="34">
        <v>0</v>
      </c>
      <c r="CO94" s="34">
        <v>0</v>
      </c>
      <c r="CP94" s="34">
        <v>0</v>
      </c>
      <c r="CQ94" s="34">
        <f t="shared" si="111"/>
        <v>1.0859162099999999</v>
      </c>
      <c r="CR94" s="34">
        <f t="shared" si="112"/>
        <v>0.25</v>
      </c>
      <c r="CS94" s="34">
        <v>0</v>
      </c>
      <c r="CT94" s="34">
        <f t="shared" si="114"/>
        <v>0.29799999999999999</v>
      </c>
      <c r="CU94" s="34">
        <v>0</v>
      </c>
      <c r="CV94" s="34">
        <v>0</v>
      </c>
      <c r="CW94" s="34">
        <v>0</v>
      </c>
      <c r="CX94" s="14"/>
    </row>
    <row r="95" spans="1:102" s="15" customFormat="1" ht="31.5" x14ac:dyDescent="0.25">
      <c r="A95" s="22">
        <f t="shared" si="110"/>
        <v>15</v>
      </c>
      <c r="B95" s="17" t="str">
        <f>[1]Лист1!B113</f>
        <v>Перенос ВЛ-10кВ, ТП-2736/160кВА по ул. Набережная в с. Большеустьикинское Мечетлинского района РБ</v>
      </c>
      <c r="C95" s="16" t="str">
        <f>[1]Лист1!C113</f>
        <v>M_ГИП_65</v>
      </c>
      <c r="D95" s="34">
        <v>0</v>
      </c>
      <c r="E95" s="34">
        <v>0</v>
      </c>
      <c r="F95" s="34">
        <v>0</v>
      </c>
      <c r="G95" s="46">
        <v>0.31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46">
        <v>0.309666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v>0</v>
      </c>
      <c r="BL95" s="34">
        <v>0</v>
      </c>
      <c r="BM95" s="34">
        <v>0</v>
      </c>
      <c r="BN95" s="34">
        <v>0</v>
      </c>
      <c r="BO95" s="34">
        <v>0</v>
      </c>
      <c r="BP95" s="34">
        <v>0</v>
      </c>
      <c r="BQ95" s="34">
        <v>0</v>
      </c>
      <c r="BR95" s="34">
        <v>0</v>
      </c>
      <c r="BS95" s="34">
        <v>0</v>
      </c>
      <c r="BT95" s="34">
        <v>0</v>
      </c>
      <c r="BU95" s="34">
        <v>0</v>
      </c>
      <c r="BV95" s="34">
        <v>0</v>
      </c>
      <c r="BW95" s="34">
        <v>0</v>
      </c>
      <c r="BX95" s="34">
        <v>0</v>
      </c>
      <c r="BY95" s="34">
        <v>0</v>
      </c>
      <c r="BZ95" s="34">
        <v>0</v>
      </c>
      <c r="CA95" s="34">
        <v>0</v>
      </c>
      <c r="CB95" s="34">
        <v>0</v>
      </c>
      <c r="CC95" s="34">
        <v>0</v>
      </c>
      <c r="CD95" s="34">
        <v>0</v>
      </c>
      <c r="CE95" s="34">
        <v>0</v>
      </c>
      <c r="CF95" s="34">
        <v>0</v>
      </c>
      <c r="CG95" s="34">
        <v>0</v>
      </c>
      <c r="CH95" s="34">
        <v>0</v>
      </c>
      <c r="CI95" s="34">
        <v>0</v>
      </c>
      <c r="CJ95" s="34">
        <v>0</v>
      </c>
      <c r="CK95" s="34">
        <v>0</v>
      </c>
      <c r="CL95" s="34">
        <v>0</v>
      </c>
      <c r="CM95" s="34">
        <v>0</v>
      </c>
      <c r="CN95" s="34">
        <v>0</v>
      </c>
      <c r="CO95" s="34">
        <v>0</v>
      </c>
      <c r="CP95" s="34">
        <v>0</v>
      </c>
      <c r="CQ95" s="34">
        <f t="shared" si="111"/>
        <v>0.309666</v>
      </c>
      <c r="CR95" s="34">
        <f t="shared" si="112"/>
        <v>0</v>
      </c>
      <c r="CS95" s="34">
        <v>0</v>
      </c>
      <c r="CT95" s="34">
        <f t="shared" si="114"/>
        <v>0</v>
      </c>
      <c r="CU95" s="34">
        <v>0</v>
      </c>
      <c r="CV95" s="34">
        <v>0</v>
      </c>
      <c r="CW95" s="34">
        <v>0</v>
      </c>
      <c r="CX95" s="14"/>
    </row>
    <row r="96" spans="1:102" s="15" customFormat="1" ht="94.5" x14ac:dyDescent="0.25">
      <c r="A96" s="22">
        <f t="shared" si="110"/>
        <v>16</v>
      </c>
      <c r="B96" s="17" t="str">
        <f>[1]Лист1!B114</f>
        <v>Реконструкция ВЛ-10кВ Ф-06 Л-2653, ВЛ-0,4кВ Л-1,2,3,4,6 ТП-2653, ТП-2653/250кВА с. Большеустьикинское Мечетлинского района РБ (перевод нагрузки с ВЛ-10кВ Ф-06 Л-2653 0,158км, ВЛ-0,4кВ 0,806км, замена КТПН на КТПК без замены силового трансформатора)</v>
      </c>
      <c r="C96" s="16" t="str">
        <f>[1]Лист1!C114</f>
        <v>N_ГИП_12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2.8029999999999999</v>
      </c>
      <c r="X96" s="34">
        <v>0</v>
      </c>
      <c r="Y96" s="34">
        <v>0</v>
      </c>
      <c r="Z96" s="34">
        <f>0.158+0.806</f>
        <v>0.96400000000000008</v>
      </c>
      <c r="AA96" s="34">
        <v>0</v>
      </c>
      <c r="AB96" s="34">
        <v>0</v>
      </c>
      <c r="AC96" s="34">
        <v>0</v>
      </c>
      <c r="AD96" s="34">
        <v>0</v>
      </c>
      <c r="AE96" s="34">
        <v>2.4039999999999999</v>
      </c>
      <c r="AF96" s="34">
        <v>0</v>
      </c>
      <c r="AG96" s="34">
        <v>0</v>
      </c>
      <c r="AH96" s="34">
        <v>0.59599999999999997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v>0</v>
      </c>
      <c r="BL96" s="34">
        <v>0</v>
      </c>
      <c r="BM96" s="34">
        <v>0</v>
      </c>
      <c r="BN96" s="34">
        <v>0</v>
      </c>
      <c r="BO96" s="34">
        <v>0</v>
      </c>
      <c r="BP96" s="34">
        <v>0</v>
      </c>
      <c r="BQ96" s="34">
        <v>0</v>
      </c>
      <c r="BR96" s="34">
        <v>0</v>
      </c>
      <c r="BS96" s="34">
        <v>0</v>
      </c>
      <c r="BT96" s="34">
        <v>0</v>
      </c>
      <c r="BU96" s="34">
        <v>0</v>
      </c>
      <c r="BV96" s="34">
        <v>0</v>
      </c>
      <c r="BW96" s="34">
        <v>0</v>
      </c>
      <c r="BX96" s="34">
        <v>0</v>
      </c>
      <c r="BY96" s="34">
        <v>0</v>
      </c>
      <c r="BZ96" s="34">
        <v>0</v>
      </c>
      <c r="CA96" s="34">
        <v>0</v>
      </c>
      <c r="CB96" s="34">
        <v>0</v>
      </c>
      <c r="CC96" s="34">
        <v>0</v>
      </c>
      <c r="CD96" s="34">
        <v>0</v>
      </c>
      <c r="CE96" s="34">
        <v>0</v>
      </c>
      <c r="CF96" s="34">
        <v>0</v>
      </c>
      <c r="CG96" s="34">
        <v>0</v>
      </c>
      <c r="CH96" s="34">
        <v>0</v>
      </c>
      <c r="CI96" s="34">
        <f t="shared" ref="CI96:CI98" si="125">SUM(G96,W96,AM96,BC96,BS96,)</f>
        <v>2.8029999999999999</v>
      </c>
      <c r="CJ96" s="34">
        <f t="shared" ref="CJ96:CJ98" si="126">SUM(H96,X96,AN96,BD96,BT96,)</f>
        <v>0</v>
      </c>
      <c r="CK96" s="34">
        <f t="shared" ref="CK96:CK98" si="127">SUM(I96,Y96,AO96,BE96,BU96,)</f>
        <v>0</v>
      </c>
      <c r="CL96" s="34">
        <f t="shared" ref="CL96:CL98" si="128">SUM(J96,Z96,AP96,BF96,BV96,)</f>
        <v>0.96400000000000008</v>
      </c>
      <c r="CM96" s="34">
        <f t="shared" ref="CM96:CM98" si="129">SUM(K96,AA96,AQ96,BG96,BW96,)</f>
        <v>0</v>
      </c>
      <c r="CN96" s="34">
        <f t="shared" ref="CN96:CN98" si="130">SUM(L96,AB96,AR96,BH96,BX96,)</f>
        <v>0</v>
      </c>
      <c r="CO96" s="34">
        <f t="shared" ref="CO96:CO98" si="131">SUM(M96,AC96,AS96,BI96,BY96,)</f>
        <v>0</v>
      </c>
      <c r="CP96" s="34">
        <f t="shared" ref="CP96:CP98" si="132">SUM(N96,AD96,AT96,BJ96,BZ96,)</f>
        <v>0</v>
      </c>
      <c r="CQ96" s="34">
        <f t="shared" si="111"/>
        <v>2.4039999999999999</v>
      </c>
      <c r="CR96" s="34">
        <f t="shared" si="112"/>
        <v>0</v>
      </c>
      <c r="CS96" s="34">
        <f t="shared" ref="CS96:CS98" si="133">SUM(Q96,AG96,AW96,BM96,CC96,)</f>
        <v>0</v>
      </c>
      <c r="CT96" s="34">
        <f t="shared" si="114"/>
        <v>0.59599999999999997</v>
      </c>
      <c r="CU96" s="34">
        <f t="shared" ref="CU96:CU98" si="134">SUM(S96,AI96,AY96,BO96,CE96,)</f>
        <v>0</v>
      </c>
      <c r="CV96" s="34">
        <f t="shared" ref="CV96:CV98" si="135">SUM(T96,AJ96,AZ96,BP96,CF96,)</f>
        <v>0</v>
      </c>
      <c r="CW96" s="34">
        <f t="shared" ref="CW96:CW98" si="136">SUM(U96,AK96,BA96,BQ96,CG96,)</f>
        <v>0</v>
      </c>
      <c r="CX96" s="14"/>
    </row>
    <row r="97" spans="1:102" s="15" customFormat="1" ht="63" x14ac:dyDescent="0.25">
      <c r="A97" s="22">
        <v>17</v>
      </c>
      <c r="B97" s="17" t="str">
        <f>[1]Лист1!B115</f>
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</c>
      <c r="C97" s="16" t="str">
        <f>[1]Лист1!C115</f>
        <v>N_ГИП_13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0.45</v>
      </c>
      <c r="X97" s="34">
        <v>0</v>
      </c>
      <c r="Y97" s="34">
        <v>0</v>
      </c>
      <c r="Z97" s="34">
        <v>0.05</v>
      </c>
      <c r="AA97" s="34">
        <v>0</v>
      </c>
      <c r="AB97" s="34">
        <v>0</v>
      </c>
      <c r="AC97" s="34">
        <v>0</v>
      </c>
      <c r="AD97" s="34">
        <v>0</v>
      </c>
      <c r="AE97" s="34">
        <v>1.028</v>
      </c>
      <c r="AF97" s="34">
        <v>0</v>
      </c>
      <c r="AG97" s="34">
        <v>0</v>
      </c>
      <c r="AH97" s="34">
        <v>7.0000000000000007E-2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v>0</v>
      </c>
      <c r="BL97" s="34">
        <v>0</v>
      </c>
      <c r="BM97" s="34">
        <v>0</v>
      </c>
      <c r="BN97" s="34">
        <v>0</v>
      </c>
      <c r="BO97" s="34">
        <v>0</v>
      </c>
      <c r="BP97" s="34">
        <v>0</v>
      </c>
      <c r="BQ97" s="34">
        <v>0</v>
      </c>
      <c r="BR97" s="34">
        <v>0</v>
      </c>
      <c r="BS97" s="34">
        <v>0</v>
      </c>
      <c r="BT97" s="34">
        <v>0</v>
      </c>
      <c r="BU97" s="34">
        <v>0</v>
      </c>
      <c r="BV97" s="34">
        <v>0</v>
      </c>
      <c r="BW97" s="34">
        <v>0</v>
      </c>
      <c r="BX97" s="34">
        <v>0</v>
      </c>
      <c r="BY97" s="34">
        <v>0</v>
      </c>
      <c r="BZ97" s="34">
        <v>0</v>
      </c>
      <c r="CA97" s="34">
        <v>0</v>
      </c>
      <c r="CB97" s="34">
        <v>0</v>
      </c>
      <c r="CC97" s="34">
        <v>0</v>
      </c>
      <c r="CD97" s="34">
        <v>0</v>
      </c>
      <c r="CE97" s="34">
        <v>0</v>
      </c>
      <c r="CF97" s="34">
        <v>0</v>
      </c>
      <c r="CG97" s="34">
        <v>0</v>
      </c>
      <c r="CH97" s="34">
        <v>0</v>
      </c>
      <c r="CI97" s="34">
        <f t="shared" si="125"/>
        <v>0.45</v>
      </c>
      <c r="CJ97" s="34">
        <f t="shared" si="126"/>
        <v>0</v>
      </c>
      <c r="CK97" s="34">
        <f t="shared" si="127"/>
        <v>0</v>
      </c>
      <c r="CL97" s="34">
        <f t="shared" si="128"/>
        <v>0.05</v>
      </c>
      <c r="CM97" s="34">
        <f t="shared" si="129"/>
        <v>0</v>
      </c>
      <c r="CN97" s="34">
        <f t="shared" si="130"/>
        <v>0</v>
      </c>
      <c r="CO97" s="34">
        <f t="shared" si="131"/>
        <v>0</v>
      </c>
      <c r="CP97" s="34">
        <f t="shared" si="132"/>
        <v>0</v>
      </c>
      <c r="CQ97" s="34">
        <f t="shared" si="111"/>
        <v>1.028</v>
      </c>
      <c r="CR97" s="34">
        <f t="shared" si="112"/>
        <v>0</v>
      </c>
      <c r="CS97" s="34">
        <f t="shared" si="133"/>
        <v>0</v>
      </c>
      <c r="CT97" s="34">
        <f t="shared" si="114"/>
        <v>7.0000000000000007E-2</v>
      </c>
      <c r="CU97" s="34">
        <f t="shared" si="134"/>
        <v>0</v>
      </c>
      <c r="CV97" s="34">
        <f t="shared" si="135"/>
        <v>0</v>
      </c>
      <c r="CW97" s="34">
        <f t="shared" si="136"/>
        <v>0</v>
      </c>
      <c r="CX97" s="14"/>
    </row>
    <row r="98" spans="1:102" s="15" customFormat="1" ht="47.25" x14ac:dyDescent="0.25">
      <c r="A98" s="22">
        <v>18</v>
      </c>
      <c r="B98" s="17" t="str">
        <f>[1]Лист1!B116</f>
        <v>Реконструкция ВЛ-10кВ Ф-9 ПС Уфа-Южная ОПСТ Зауфимец (вынос КЛ-10кВ от КРУН-10кВ до опоры №1, установка доп. РЛНД-10/400)</v>
      </c>
      <c r="C98" s="16" t="str">
        <f>[1]Лист1!C116</f>
        <v>N_ГИП_14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0.92700000000000005</v>
      </c>
      <c r="X98" s="34">
        <v>0</v>
      </c>
      <c r="Y98" s="34">
        <v>0</v>
      </c>
      <c r="Z98" s="34">
        <v>0.12</v>
      </c>
      <c r="AA98" s="34">
        <v>0</v>
      </c>
      <c r="AB98" s="34">
        <v>0</v>
      </c>
      <c r="AC98" s="34">
        <v>6</v>
      </c>
      <c r="AD98" s="34">
        <v>0</v>
      </c>
      <c r="AE98" s="34">
        <v>8.7999999999999995E-2</v>
      </c>
      <c r="AF98" s="34">
        <v>0</v>
      </c>
      <c r="AG98" s="34">
        <v>0</v>
      </c>
      <c r="AH98" s="34">
        <v>3.1E-2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0.2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v>0</v>
      </c>
      <c r="BL98" s="34">
        <v>0</v>
      </c>
      <c r="BM98" s="34">
        <v>0</v>
      </c>
      <c r="BN98" s="34">
        <v>0</v>
      </c>
      <c r="BO98" s="34">
        <v>0</v>
      </c>
      <c r="BP98" s="34">
        <v>0</v>
      </c>
      <c r="BQ98" s="34">
        <v>0</v>
      </c>
      <c r="BR98" s="34">
        <v>0</v>
      </c>
      <c r="BS98" s="34">
        <v>0</v>
      </c>
      <c r="BT98" s="34">
        <v>0</v>
      </c>
      <c r="BU98" s="34">
        <v>0</v>
      </c>
      <c r="BV98" s="34">
        <v>0</v>
      </c>
      <c r="BW98" s="34">
        <v>0</v>
      </c>
      <c r="BX98" s="34">
        <v>0</v>
      </c>
      <c r="BY98" s="34">
        <v>0</v>
      </c>
      <c r="BZ98" s="34">
        <v>0</v>
      </c>
      <c r="CA98" s="34">
        <v>0</v>
      </c>
      <c r="CB98" s="34">
        <v>0</v>
      </c>
      <c r="CC98" s="34">
        <v>0</v>
      </c>
      <c r="CD98" s="34">
        <v>0</v>
      </c>
      <c r="CE98" s="34">
        <v>0</v>
      </c>
      <c r="CF98" s="34">
        <v>0</v>
      </c>
      <c r="CG98" s="34">
        <v>0</v>
      </c>
      <c r="CH98" s="34">
        <v>0</v>
      </c>
      <c r="CI98" s="34">
        <f t="shared" si="125"/>
        <v>0.92700000000000005</v>
      </c>
      <c r="CJ98" s="34">
        <f t="shared" si="126"/>
        <v>0</v>
      </c>
      <c r="CK98" s="34">
        <f t="shared" si="127"/>
        <v>0</v>
      </c>
      <c r="CL98" s="34">
        <f t="shared" si="128"/>
        <v>0.12</v>
      </c>
      <c r="CM98" s="34">
        <f t="shared" si="129"/>
        <v>0</v>
      </c>
      <c r="CN98" s="34">
        <f t="shared" si="130"/>
        <v>0</v>
      </c>
      <c r="CO98" s="34">
        <f t="shared" si="131"/>
        <v>6</v>
      </c>
      <c r="CP98" s="34">
        <f t="shared" si="132"/>
        <v>0</v>
      </c>
      <c r="CQ98" s="34">
        <f t="shared" si="111"/>
        <v>0.28800000000000003</v>
      </c>
      <c r="CR98" s="34">
        <f t="shared" si="112"/>
        <v>0</v>
      </c>
      <c r="CS98" s="34">
        <f t="shared" si="133"/>
        <v>0</v>
      </c>
      <c r="CT98" s="34">
        <f>SUM(R98,AH98,AX98,BN98,CD98,)</f>
        <v>3.1E-2</v>
      </c>
      <c r="CU98" s="34">
        <f t="shared" si="134"/>
        <v>0</v>
      </c>
      <c r="CV98" s="34">
        <f t="shared" si="135"/>
        <v>0</v>
      </c>
      <c r="CW98" s="34">
        <f t="shared" si="136"/>
        <v>0</v>
      </c>
      <c r="CX98" s="14"/>
    </row>
    <row r="99" spans="1:102" s="15" customFormat="1" ht="31.5" x14ac:dyDescent="0.25">
      <c r="A99" s="22">
        <v>19</v>
      </c>
      <c r="B99" s="41" t="s">
        <v>247</v>
      </c>
      <c r="C99" s="36" t="s">
        <v>248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3.3969999999999998</v>
      </c>
      <c r="AV99" s="34">
        <v>0</v>
      </c>
      <c r="AW99" s="34">
        <v>0</v>
      </c>
      <c r="AX99" s="34">
        <v>0.74199999999999999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v>0</v>
      </c>
      <c r="BL99" s="34">
        <v>0</v>
      </c>
      <c r="BM99" s="34">
        <v>0</v>
      </c>
      <c r="BN99" s="34">
        <v>0</v>
      </c>
      <c r="BO99" s="34">
        <v>0</v>
      </c>
      <c r="BP99" s="34">
        <v>0</v>
      </c>
      <c r="BQ99" s="34">
        <v>0</v>
      </c>
      <c r="BR99" s="34">
        <v>0</v>
      </c>
      <c r="BS99" s="34">
        <v>0</v>
      </c>
      <c r="BT99" s="34">
        <v>0</v>
      </c>
      <c r="BU99" s="34">
        <v>0</v>
      </c>
      <c r="BV99" s="34">
        <v>0</v>
      </c>
      <c r="BW99" s="34">
        <v>0</v>
      </c>
      <c r="BX99" s="34">
        <v>0</v>
      </c>
      <c r="BY99" s="34">
        <v>0</v>
      </c>
      <c r="BZ99" s="34">
        <v>0</v>
      </c>
      <c r="CA99" s="34">
        <v>0</v>
      </c>
      <c r="CB99" s="34">
        <v>0</v>
      </c>
      <c r="CC99" s="34">
        <v>0</v>
      </c>
      <c r="CD99" s="34">
        <v>0</v>
      </c>
      <c r="CE99" s="34">
        <v>0</v>
      </c>
      <c r="CF99" s="34">
        <v>0</v>
      </c>
      <c r="CG99" s="34">
        <v>0</v>
      </c>
      <c r="CH99" s="34">
        <v>0</v>
      </c>
      <c r="CI99" s="34">
        <f t="shared" ref="CI99:CI113" si="137">SUM(G99,W99,AM99,BC99,BS99,)</f>
        <v>0</v>
      </c>
      <c r="CJ99" s="34">
        <f t="shared" ref="CJ99:CJ113" si="138">SUM(H99,X99,AN99,BD99,BT99,)</f>
        <v>0</v>
      </c>
      <c r="CK99" s="34">
        <f t="shared" ref="CK99:CK113" si="139">SUM(I99,Y99,AO99,BE99,BU99,)</f>
        <v>0</v>
      </c>
      <c r="CL99" s="34">
        <f t="shared" ref="CL99:CL113" si="140">SUM(J99,Z99,AP99,BF99,BV99,)</f>
        <v>0</v>
      </c>
      <c r="CM99" s="34">
        <f t="shared" ref="CM99:CM113" si="141">SUM(K99,AA99,AQ99,BG99,BW99,)</f>
        <v>0</v>
      </c>
      <c r="CN99" s="34">
        <f t="shared" ref="CN99:CN113" si="142">SUM(L99,AB99,AR99,BH99,BX99,)</f>
        <v>0</v>
      </c>
      <c r="CO99" s="34">
        <f t="shared" ref="CO99:CO113" si="143">SUM(M99,AC99,AS99,BI99,BY99,)</f>
        <v>0</v>
      </c>
      <c r="CP99" s="34">
        <f t="shared" ref="CP99:CP113" si="144">SUM(N99,AD99,AT99,BJ99,BZ99,)</f>
        <v>0</v>
      </c>
      <c r="CQ99" s="34">
        <f t="shared" ref="CQ99:CQ113" si="145">SUM(O99,AE99,AU99,BK99,CA99,)</f>
        <v>3.3969999999999998</v>
      </c>
      <c r="CR99" s="34">
        <f t="shared" ref="CR99:CR113" si="146">SUM(P99,AF99,AV99,BL99,CB99,)</f>
        <v>0</v>
      </c>
      <c r="CS99" s="34">
        <f t="shared" ref="CS99:CS113" si="147">SUM(Q99,AG99,AW99,BM99,CC99,)</f>
        <v>0</v>
      </c>
      <c r="CT99" s="34">
        <f t="shared" ref="CT99:CT113" si="148">SUM(R99,AH99,AX99,BN99,CD99,)</f>
        <v>0.74199999999999999</v>
      </c>
      <c r="CU99" s="34">
        <f t="shared" ref="CU99:CU113" si="149">SUM(S99,AI99,AY99,BO99,CE99,)</f>
        <v>0</v>
      </c>
      <c r="CV99" s="34">
        <f t="shared" ref="CV99:CV113" si="150">SUM(T99,AJ99,AZ99,BP99,CF99,)</f>
        <v>0</v>
      </c>
      <c r="CW99" s="34">
        <f t="shared" ref="CW99:CW113" si="151">SUM(U99,AK99,BA99,BQ99,CG99,)</f>
        <v>0</v>
      </c>
      <c r="CX99" s="14"/>
    </row>
    <row r="100" spans="1:102" s="15" customFormat="1" ht="63" x14ac:dyDescent="0.25">
      <c r="A100" s="22">
        <v>20</v>
      </c>
      <c r="B100" s="35" t="s">
        <v>249</v>
      </c>
      <c r="C100" s="36" t="s">
        <v>250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1.7210000000000001</v>
      </c>
      <c r="AV100" s="34">
        <v>0</v>
      </c>
      <c r="AW100" s="34">
        <v>0</v>
      </c>
      <c r="AX100" s="34">
        <v>0.32500000000000001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v>0</v>
      </c>
      <c r="BL100" s="34">
        <v>0</v>
      </c>
      <c r="BM100" s="34">
        <v>0</v>
      </c>
      <c r="BN100" s="34">
        <v>0</v>
      </c>
      <c r="BO100" s="34">
        <v>0</v>
      </c>
      <c r="BP100" s="34">
        <v>0</v>
      </c>
      <c r="BQ100" s="34">
        <v>0</v>
      </c>
      <c r="BR100" s="34">
        <v>0</v>
      </c>
      <c r="BS100" s="34">
        <v>0</v>
      </c>
      <c r="BT100" s="34">
        <v>0</v>
      </c>
      <c r="BU100" s="34">
        <v>0</v>
      </c>
      <c r="BV100" s="34">
        <v>0</v>
      </c>
      <c r="BW100" s="34">
        <v>0</v>
      </c>
      <c r="BX100" s="34">
        <v>0</v>
      </c>
      <c r="BY100" s="34">
        <v>0</v>
      </c>
      <c r="BZ100" s="34">
        <v>0</v>
      </c>
      <c r="CA100" s="34">
        <v>0</v>
      </c>
      <c r="CB100" s="34">
        <v>0</v>
      </c>
      <c r="CC100" s="34">
        <v>0</v>
      </c>
      <c r="CD100" s="34">
        <v>0</v>
      </c>
      <c r="CE100" s="34">
        <v>0</v>
      </c>
      <c r="CF100" s="34">
        <v>0</v>
      </c>
      <c r="CG100" s="34">
        <v>0</v>
      </c>
      <c r="CH100" s="34">
        <v>0</v>
      </c>
      <c r="CI100" s="34">
        <f t="shared" si="137"/>
        <v>0</v>
      </c>
      <c r="CJ100" s="34">
        <f t="shared" si="138"/>
        <v>0</v>
      </c>
      <c r="CK100" s="34">
        <f t="shared" si="139"/>
        <v>0</v>
      </c>
      <c r="CL100" s="34">
        <f t="shared" si="140"/>
        <v>0</v>
      </c>
      <c r="CM100" s="34">
        <f t="shared" si="141"/>
        <v>0</v>
      </c>
      <c r="CN100" s="34">
        <f t="shared" si="142"/>
        <v>0</v>
      </c>
      <c r="CO100" s="34">
        <f t="shared" si="143"/>
        <v>0</v>
      </c>
      <c r="CP100" s="34">
        <f t="shared" si="144"/>
        <v>0</v>
      </c>
      <c r="CQ100" s="34">
        <f t="shared" si="145"/>
        <v>1.7210000000000001</v>
      </c>
      <c r="CR100" s="34">
        <f t="shared" si="146"/>
        <v>0</v>
      </c>
      <c r="CS100" s="34">
        <f t="shared" si="147"/>
        <v>0</v>
      </c>
      <c r="CT100" s="34">
        <f t="shared" si="148"/>
        <v>0.32500000000000001</v>
      </c>
      <c r="CU100" s="34">
        <f t="shared" si="149"/>
        <v>0</v>
      </c>
      <c r="CV100" s="34">
        <f t="shared" si="150"/>
        <v>0</v>
      </c>
      <c r="CW100" s="34">
        <f t="shared" si="151"/>
        <v>0</v>
      </c>
      <c r="CX100" s="14"/>
    </row>
    <row r="101" spans="1:102" s="15" customFormat="1" ht="63" x14ac:dyDescent="0.25">
      <c r="A101" s="22">
        <v>21</v>
      </c>
      <c r="B101" s="35" t="s">
        <v>251</v>
      </c>
      <c r="C101" s="36" t="s">
        <v>252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1.29</v>
      </c>
      <c r="AV101" s="34">
        <v>0</v>
      </c>
      <c r="AW101" s="34">
        <v>0.1</v>
      </c>
      <c r="AX101" s="34">
        <v>0.01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34">
        <v>0</v>
      </c>
      <c r="BO101" s="34">
        <v>0</v>
      </c>
      <c r="BP101" s="34">
        <v>0</v>
      </c>
      <c r="BQ101" s="34">
        <v>0</v>
      </c>
      <c r="BR101" s="34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>
        <v>0</v>
      </c>
      <c r="CC101" s="34">
        <v>0</v>
      </c>
      <c r="CD101" s="34">
        <v>0</v>
      </c>
      <c r="CE101" s="34">
        <v>0</v>
      </c>
      <c r="CF101" s="34">
        <v>0</v>
      </c>
      <c r="CG101" s="34">
        <v>0</v>
      </c>
      <c r="CH101" s="34">
        <v>0</v>
      </c>
      <c r="CI101" s="34">
        <f t="shared" si="137"/>
        <v>0</v>
      </c>
      <c r="CJ101" s="34">
        <f t="shared" si="138"/>
        <v>0</v>
      </c>
      <c r="CK101" s="34">
        <f t="shared" si="139"/>
        <v>0</v>
      </c>
      <c r="CL101" s="34">
        <f t="shared" si="140"/>
        <v>0</v>
      </c>
      <c r="CM101" s="34">
        <f t="shared" si="141"/>
        <v>0</v>
      </c>
      <c r="CN101" s="34">
        <f t="shared" si="142"/>
        <v>0</v>
      </c>
      <c r="CO101" s="34">
        <f t="shared" si="143"/>
        <v>0</v>
      </c>
      <c r="CP101" s="34">
        <f t="shared" si="144"/>
        <v>0</v>
      </c>
      <c r="CQ101" s="34">
        <f t="shared" si="145"/>
        <v>1.29</v>
      </c>
      <c r="CR101" s="34">
        <f t="shared" si="146"/>
        <v>0</v>
      </c>
      <c r="CS101" s="34">
        <f t="shared" si="147"/>
        <v>0.1</v>
      </c>
      <c r="CT101" s="34">
        <f t="shared" si="148"/>
        <v>0.01</v>
      </c>
      <c r="CU101" s="34">
        <f t="shared" si="149"/>
        <v>0</v>
      </c>
      <c r="CV101" s="34">
        <f t="shared" si="150"/>
        <v>0</v>
      </c>
      <c r="CW101" s="34">
        <f t="shared" si="151"/>
        <v>0</v>
      </c>
      <c r="CX101" s="14"/>
    </row>
    <row r="102" spans="1:102" s="15" customFormat="1" ht="47.25" x14ac:dyDescent="0.25">
      <c r="A102" s="22">
        <v>22</v>
      </c>
      <c r="B102" s="35" t="s">
        <v>253</v>
      </c>
      <c r="C102" s="36" t="s">
        <v>254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  <c r="AS102" s="34">
        <v>0</v>
      </c>
      <c r="AT102" s="34">
        <v>0</v>
      </c>
      <c r="AU102" s="34">
        <v>1.496</v>
      </c>
      <c r="AV102" s="34">
        <v>0</v>
      </c>
      <c r="AW102" s="34">
        <v>0</v>
      </c>
      <c r="AX102" s="34">
        <v>0.67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v>0</v>
      </c>
      <c r="BL102" s="34">
        <v>0</v>
      </c>
      <c r="BM102" s="34">
        <v>0</v>
      </c>
      <c r="BN102" s="34">
        <v>0</v>
      </c>
      <c r="BO102" s="34">
        <v>0</v>
      </c>
      <c r="BP102" s="34">
        <v>0</v>
      </c>
      <c r="BQ102" s="34">
        <v>0</v>
      </c>
      <c r="BR102" s="34">
        <v>0</v>
      </c>
      <c r="BS102" s="34">
        <v>0</v>
      </c>
      <c r="BT102" s="34">
        <v>0</v>
      </c>
      <c r="BU102" s="34">
        <v>0</v>
      </c>
      <c r="BV102" s="34">
        <v>0</v>
      </c>
      <c r="BW102" s="34">
        <v>0</v>
      </c>
      <c r="BX102" s="34">
        <v>0</v>
      </c>
      <c r="BY102" s="34">
        <v>0</v>
      </c>
      <c r="BZ102" s="34">
        <v>0</v>
      </c>
      <c r="CA102" s="34">
        <v>0</v>
      </c>
      <c r="CB102" s="34">
        <v>0</v>
      </c>
      <c r="CC102" s="34">
        <v>0</v>
      </c>
      <c r="CD102" s="34">
        <v>0</v>
      </c>
      <c r="CE102" s="34">
        <v>0</v>
      </c>
      <c r="CF102" s="34">
        <v>0</v>
      </c>
      <c r="CG102" s="34">
        <v>0</v>
      </c>
      <c r="CH102" s="34">
        <v>0</v>
      </c>
      <c r="CI102" s="34">
        <f t="shared" si="137"/>
        <v>0</v>
      </c>
      <c r="CJ102" s="34">
        <f t="shared" si="138"/>
        <v>0</v>
      </c>
      <c r="CK102" s="34">
        <f t="shared" si="139"/>
        <v>0</v>
      </c>
      <c r="CL102" s="34">
        <f t="shared" si="140"/>
        <v>0</v>
      </c>
      <c r="CM102" s="34">
        <f t="shared" si="141"/>
        <v>0</v>
      </c>
      <c r="CN102" s="34">
        <f t="shared" si="142"/>
        <v>0</v>
      </c>
      <c r="CO102" s="34">
        <f t="shared" si="143"/>
        <v>0</v>
      </c>
      <c r="CP102" s="34">
        <f t="shared" si="144"/>
        <v>0</v>
      </c>
      <c r="CQ102" s="34">
        <f t="shared" si="145"/>
        <v>1.496</v>
      </c>
      <c r="CR102" s="34">
        <f t="shared" si="146"/>
        <v>0</v>
      </c>
      <c r="CS102" s="34">
        <f t="shared" si="147"/>
        <v>0</v>
      </c>
      <c r="CT102" s="34">
        <f t="shared" si="148"/>
        <v>0.67</v>
      </c>
      <c r="CU102" s="34">
        <f t="shared" si="149"/>
        <v>0</v>
      </c>
      <c r="CV102" s="34">
        <f t="shared" si="150"/>
        <v>0</v>
      </c>
      <c r="CW102" s="34">
        <f t="shared" si="151"/>
        <v>0</v>
      </c>
      <c r="CX102" s="14"/>
    </row>
    <row r="103" spans="1:102" s="15" customFormat="1" ht="63" x14ac:dyDescent="0.25">
      <c r="A103" s="22">
        <v>23</v>
      </c>
      <c r="B103" s="35" t="s">
        <v>255</v>
      </c>
      <c r="C103" s="36" t="s">
        <v>256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0</v>
      </c>
      <c r="AR103" s="34">
        <v>0</v>
      </c>
      <c r="AS103" s="34">
        <v>0</v>
      </c>
      <c r="AT103" s="34">
        <v>0</v>
      </c>
      <c r="AU103" s="34">
        <v>0.251</v>
      </c>
      <c r="AV103" s="34">
        <v>0</v>
      </c>
      <c r="AW103" s="34">
        <v>0</v>
      </c>
      <c r="AX103" s="34">
        <v>0.28499999999999998</v>
      </c>
      <c r="AY103" s="34">
        <v>0</v>
      </c>
      <c r="AZ103" s="34">
        <v>0</v>
      </c>
      <c r="BA103" s="34">
        <v>0</v>
      </c>
      <c r="BB103" s="34">
        <v>0</v>
      </c>
      <c r="BC103" s="34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>
        <v>0</v>
      </c>
      <c r="BK103" s="34">
        <v>0</v>
      </c>
      <c r="BL103" s="34">
        <v>0</v>
      </c>
      <c r="BM103" s="34">
        <v>0</v>
      </c>
      <c r="BN103" s="34">
        <v>0</v>
      </c>
      <c r="BO103" s="34">
        <v>0</v>
      </c>
      <c r="BP103" s="34">
        <v>0</v>
      </c>
      <c r="BQ103" s="34">
        <v>0</v>
      </c>
      <c r="BR103" s="34">
        <v>0</v>
      </c>
      <c r="BS103" s="34">
        <v>0</v>
      </c>
      <c r="BT103" s="34">
        <v>0</v>
      </c>
      <c r="BU103" s="34">
        <v>0</v>
      </c>
      <c r="BV103" s="34">
        <v>0</v>
      </c>
      <c r="BW103" s="34">
        <v>0</v>
      </c>
      <c r="BX103" s="34">
        <v>0</v>
      </c>
      <c r="BY103" s="34">
        <v>0</v>
      </c>
      <c r="BZ103" s="34">
        <v>0</v>
      </c>
      <c r="CA103" s="34">
        <v>0</v>
      </c>
      <c r="CB103" s="34">
        <v>0</v>
      </c>
      <c r="CC103" s="34">
        <v>0</v>
      </c>
      <c r="CD103" s="34">
        <v>0</v>
      </c>
      <c r="CE103" s="34">
        <v>0</v>
      </c>
      <c r="CF103" s="34">
        <v>0</v>
      </c>
      <c r="CG103" s="34">
        <v>0</v>
      </c>
      <c r="CH103" s="34">
        <v>0</v>
      </c>
      <c r="CI103" s="34">
        <f t="shared" si="137"/>
        <v>0</v>
      </c>
      <c r="CJ103" s="34">
        <f t="shared" si="138"/>
        <v>0</v>
      </c>
      <c r="CK103" s="34">
        <f t="shared" si="139"/>
        <v>0</v>
      </c>
      <c r="CL103" s="34">
        <f t="shared" si="140"/>
        <v>0</v>
      </c>
      <c r="CM103" s="34">
        <f t="shared" si="141"/>
        <v>0</v>
      </c>
      <c r="CN103" s="34">
        <f t="shared" si="142"/>
        <v>0</v>
      </c>
      <c r="CO103" s="34">
        <f t="shared" si="143"/>
        <v>0</v>
      </c>
      <c r="CP103" s="34">
        <f t="shared" si="144"/>
        <v>0</v>
      </c>
      <c r="CQ103" s="34">
        <f t="shared" si="145"/>
        <v>0.251</v>
      </c>
      <c r="CR103" s="34">
        <f t="shared" si="146"/>
        <v>0</v>
      </c>
      <c r="CS103" s="34">
        <f t="shared" si="147"/>
        <v>0</v>
      </c>
      <c r="CT103" s="34">
        <f t="shared" si="148"/>
        <v>0.28499999999999998</v>
      </c>
      <c r="CU103" s="34">
        <f t="shared" si="149"/>
        <v>0</v>
      </c>
      <c r="CV103" s="34">
        <f t="shared" si="150"/>
        <v>0</v>
      </c>
      <c r="CW103" s="34">
        <f t="shared" si="151"/>
        <v>0</v>
      </c>
      <c r="CX103" s="14"/>
    </row>
    <row r="104" spans="1:102" s="15" customFormat="1" ht="78.75" x14ac:dyDescent="0.25">
      <c r="A104" s="22">
        <v>24</v>
      </c>
      <c r="B104" s="35" t="s">
        <v>257</v>
      </c>
      <c r="C104" s="36" t="s">
        <v>258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  <c r="AG104" s="34">
        <v>0</v>
      </c>
      <c r="AH104" s="34">
        <v>0</v>
      </c>
      <c r="AI104" s="34">
        <v>0</v>
      </c>
      <c r="AJ104" s="34">
        <v>0</v>
      </c>
      <c r="AK104" s="34">
        <v>0</v>
      </c>
      <c r="AL104" s="34">
        <v>0</v>
      </c>
      <c r="AM104" s="34">
        <v>0</v>
      </c>
      <c r="AN104" s="34">
        <v>0</v>
      </c>
      <c r="AO104" s="34">
        <v>0</v>
      </c>
      <c r="AP104" s="34">
        <v>0</v>
      </c>
      <c r="AQ104" s="34">
        <v>0</v>
      </c>
      <c r="AR104" s="34">
        <v>0</v>
      </c>
      <c r="AS104" s="34">
        <v>0</v>
      </c>
      <c r="AT104" s="34">
        <v>0</v>
      </c>
      <c r="AU104" s="34">
        <v>1.9119999999999999</v>
      </c>
      <c r="AV104" s="34">
        <v>0</v>
      </c>
      <c r="AW104" s="34">
        <v>0</v>
      </c>
      <c r="AX104" s="34">
        <v>1.64</v>
      </c>
      <c r="AY104" s="34">
        <v>0</v>
      </c>
      <c r="AZ104" s="34">
        <v>0</v>
      </c>
      <c r="BA104" s="34">
        <v>0</v>
      </c>
      <c r="BB104" s="34">
        <v>0</v>
      </c>
      <c r="BC104" s="34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34">
        <v>0</v>
      </c>
      <c r="BK104" s="34">
        <v>0</v>
      </c>
      <c r="BL104" s="34">
        <v>0</v>
      </c>
      <c r="BM104" s="34">
        <v>0</v>
      </c>
      <c r="BN104" s="34">
        <v>0</v>
      </c>
      <c r="BO104" s="34">
        <v>0</v>
      </c>
      <c r="BP104" s="34">
        <v>0</v>
      </c>
      <c r="BQ104" s="34">
        <v>0</v>
      </c>
      <c r="BR104" s="34">
        <v>0</v>
      </c>
      <c r="BS104" s="34">
        <v>0</v>
      </c>
      <c r="BT104" s="34">
        <v>0</v>
      </c>
      <c r="BU104" s="34">
        <v>0</v>
      </c>
      <c r="BV104" s="34">
        <v>0</v>
      </c>
      <c r="BW104" s="34">
        <v>0</v>
      </c>
      <c r="BX104" s="34">
        <v>0</v>
      </c>
      <c r="BY104" s="34">
        <v>0</v>
      </c>
      <c r="BZ104" s="34">
        <v>0</v>
      </c>
      <c r="CA104" s="34">
        <v>0</v>
      </c>
      <c r="CB104" s="34">
        <v>0</v>
      </c>
      <c r="CC104" s="34">
        <v>0</v>
      </c>
      <c r="CD104" s="34">
        <v>0</v>
      </c>
      <c r="CE104" s="34">
        <v>0</v>
      </c>
      <c r="CF104" s="34">
        <v>0</v>
      </c>
      <c r="CG104" s="34">
        <v>0</v>
      </c>
      <c r="CH104" s="34">
        <v>0</v>
      </c>
      <c r="CI104" s="34">
        <f t="shared" si="137"/>
        <v>0</v>
      </c>
      <c r="CJ104" s="34">
        <f t="shared" si="138"/>
        <v>0</v>
      </c>
      <c r="CK104" s="34">
        <f t="shared" si="139"/>
        <v>0</v>
      </c>
      <c r="CL104" s="34">
        <f t="shared" si="140"/>
        <v>0</v>
      </c>
      <c r="CM104" s="34">
        <f t="shared" si="141"/>
        <v>0</v>
      </c>
      <c r="CN104" s="34">
        <f t="shared" si="142"/>
        <v>0</v>
      </c>
      <c r="CO104" s="34">
        <f t="shared" si="143"/>
        <v>0</v>
      </c>
      <c r="CP104" s="34">
        <f t="shared" si="144"/>
        <v>0</v>
      </c>
      <c r="CQ104" s="34">
        <f t="shared" si="145"/>
        <v>1.9119999999999999</v>
      </c>
      <c r="CR104" s="34">
        <f t="shared" si="146"/>
        <v>0</v>
      </c>
      <c r="CS104" s="34">
        <f t="shared" si="147"/>
        <v>0</v>
      </c>
      <c r="CT104" s="34">
        <f t="shared" si="148"/>
        <v>1.64</v>
      </c>
      <c r="CU104" s="34">
        <f t="shared" si="149"/>
        <v>0</v>
      </c>
      <c r="CV104" s="34">
        <f t="shared" si="150"/>
        <v>0</v>
      </c>
      <c r="CW104" s="34">
        <f t="shared" si="151"/>
        <v>0</v>
      </c>
      <c r="CX104" s="14"/>
    </row>
    <row r="105" spans="1:102" s="15" customFormat="1" ht="63" x14ac:dyDescent="0.25">
      <c r="A105" s="22">
        <v>25</v>
      </c>
      <c r="B105" s="35" t="s">
        <v>361</v>
      </c>
      <c r="C105" s="36" t="s">
        <v>259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>
        <v>0</v>
      </c>
      <c r="AS105" s="34">
        <v>0</v>
      </c>
      <c r="AT105" s="34">
        <v>0</v>
      </c>
      <c r="AU105" s="34">
        <v>1.157</v>
      </c>
      <c r="AV105" s="34">
        <v>0</v>
      </c>
      <c r="AW105" s="34">
        <v>0</v>
      </c>
      <c r="AX105" s="34">
        <v>0.28799999999999998</v>
      </c>
      <c r="AY105" s="34">
        <v>0</v>
      </c>
      <c r="AZ105" s="34">
        <v>0</v>
      </c>
      <c r="BA105" s="34">
        <v>0</v>
      </c>
      <c r="BB105" s="34">
        <v>0</v>
      </c>
      <c r="BC105" s="34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0</v>
      </c>
      <c r="BP105" s="34">
        <v>0</v>
      </c>
      <c r="BQ105" s="34">
        <v>0</v>
      </c>
      <c r="BR105" s="34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>
        <v>0</v>
      </c>
      <c r="BZ105" s="34">
        <v>0</v>
      </c>
      <c r="CA105" s="34">
        <v>0</v>
      </c>
      <c r="CB105" s="34">
        <v>0</v>
      </c>
      <c r="CC105" s="34">
        <v>0</v>
      </c>
      <c r="CD105" s="34">
        <v>0</v>
      </c>
      <c r="CE105" s="34">
        <v>0</v>
      </c>
      <c r="CF105" s="34">
        <v>0</v>
      </c>
      <c r="CG105" s="34">
        <v>0</v>
      </c>
      <c r="CH105" s="34">
        <v>0</v>
      </c>
      <c r="CI105" s="34">
        <f t="shared" si="137"/>
        <v>0</v>
      </c>
      <c r="CJ105" s="34">
        <f t="shared" si="138"/>
        <v>0</v>
      </c>
      <c r="CK105" s="34">
        <f t="shared" si="139"/>
        <v>0</v>
      </c>
      <c r="CL105" s="34">
        <f t="shared" si="140"/>
        <v>0</v>
      </c>
      <c r="CM105" s="34">
        <f t="shared" si="141"/>
        <v>0</v>
      </c>
      <c r="CN105" s="34">
        <f t="shared" si="142"/>
        <v>0</v>
      </c>
      <c r="CO105" s="34">
        <f t="shared" si="143"/>
        <v>0</v>
      </c>
      <c r="CP105" s="34">
        <f t="shared" si="144"/>
        <v>0</v>
      </c>
      <c r="CQ105" s="34">
        <f t="shared" si="145"/>
        <v>1.157</v>
      </c>
      <c r="CR105" s="34">
        <f t="shared" si="146"/>
        <v>0</v>
      </c>
      <c r="CS105" s="34">
        <f t="shared" si="147"/>
        <v>0</v>
      </c>
      <c r="CT105" s="34">
        <f t="shared" si="148"/>
        <v>0.28799999999999998</v>
      </c>
      <c r="CU105" s="34">
        <f t="shared" si="149"/>
        <v>0</v>
      </c>
      <c r="CV105" s="34">
        <f t="shared" si="150"/>
        <v>0</v>
      </c>
      <c r="CW105" s="34">
        <f t="shared" si="151"/>
        <v>0</v>
      </c>
      <c r="CX105" s="14"/>
    </row>
    <row r="106" spans="1:102" s="15" customFormat="1" ht="63" x14ac:dyDescent="0.25">
      <c r="A106" s="22">
        <v>26</v>
      </c>
      <c r="B106" s="35" t="s">
        <v>260</v>
      </c>
      <c r="C106" s="36" t="s">
        <v>261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0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2.0569999999999999</v>
      </c>
      <c r="AV106" s="34">
        <v>0</v>
      </c>
      <c r="AW106" s="34">
        <v>0</v>
      </c>
      <c r="AX106" s="34">
        <v>0.86</v>
      </c>
      <c r="AY106" s="34">
        <v>0</v>
      </c>
      <c r="AZ106" s="34">
        <v>0</v>
      </c>
      <c r="BA106" s="34">
        <v>0</v>
      </c>
      <c r="BB106" s="34">
        <v>0</v>
      </c>
      <c r="BC106" s="34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34">
        <v>0</v>
      </c>
      <c r="BO106" s="34">
        <v>0</v>
      </c>
      <c r="BP106" s="34">
        <v>0</v>
      </c>
      <c r="BQ106" s="34">
        <v>0</v>
      </c>
      <c r="BR106" s="34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>
        <v>0</v>
      </c>
      <c r="BY106" s="34">
        <v>0</v>
      </c>
      <c r="BZ106" s="34">
        <v>0</v>
      </c>
      <c r="CA106" s="34">
        <v>0</v>
      </c>
      <c r="CB106" s="34">
        <v>0</v>
      </c>
      <c r="CC106" s="34">
        <v>0</v>
      </c>
      <c r="CD106" s="34">
        <v>0</v>
      </c>
      <c r="CE106" s="34">
        <v>0</v>
      </c>
      <c r="CF106" s="34">
        <v>0</v>
      </c>
      <c r="CG106" s="34">
        <v>0</v>
      </c>
      <c r="CH106" s="34">
        <v>0</v>
      </c>
      <c r="CI106" s="34">
        <f t="shared" si="137"/>
        <v>0</v>
      </c>
      <c r="CJ106" s="34">
        <f t="shared" si="138"/>
        <v>0</v>
      </c>
      <c r="CK106" s="34">
        <f t="shared" si="139"/>
        <v>0</v>
      </c>
      <c r="CL106" s="34">
        <f t="shared" si="140"/>
        <v>0</v>
      </c>
      <c r="CM106" s="34">
        <f t="shared" si="141"/>
        <v>0</v>
      </c>
      <c r="CN106" s="34">
        <f t="shared" si="142"/>
        <v>0</v>
      </c>
      <c r="CO106" s="34">
        <f t="shared" si="143"/>
        <v>0</v>
      </c>
      <c r="CP106" s="34">
        <f t="shared" si="144"/>
        <v>0</v>
      </c>
      <c r="CQ106" s="34">
        <f t="shared" si="145"/>
        <v>2.0569999999999999</v>
      </c>
      <c r="CR106" s="34">
        <f t="shared" si="146"/>
        <v>0</v>
      </c>
      <c r="CS106" s="34">
        <f t="shared" si="147"/>
        <v>0</v>
      </c>
      <c r="CT106" s="34">
        <f t="shared" si="148"/>
        <v>0.86</v>
      </c>
      <c r="CU106" s="34">
        <f t="shared" si="149"/>
        <v>0</v>
      </c>
      <c r="CV106" s="34">
        <f t="shared" si="150"/>
        <v>0</v>
      </c>
      <c r="CW106" s="34">
        <f t="shared" si="151"/>
        <v>0</v>
      </c>
      <c r="CX106" s="14"/>
    </row>
    <row r="107" spans="1:102" s="15" customFormat="1" ht="31.5" x14ac:dyDescent="0.25">
      <c r="A107" s="22">
        <v>27</v>
      </c>
      <c r="B107" s="39" t="s">
        <v>262</v>
      </c>
      <c r="C107" s="36" t="s">
        <v>263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  <c r="AG107" s="34">
        <v>0</v>
      </c>
      <c r="AH107" s="34">
        <v>0</v>
      </c>
      <c r="AI107" s="34">
        <v>0</v>
      </c>
      <c r="AJ107" s="34">
        <v>0</v>
      </c>
      <c r="AK107" s="34">
        <v>0</v>
      </c>
      <c r="AL107" s="34">
        <v>0</v>
      </c>
      <c r="AM107" s="34">
        <v>0</v>
      </c>
      <c r="AN107" s="34">
        <v>0</v>
      </c>
      <c r="AO107" s="34">
        <v>0</v>
      </c>
      <c r="AP107" s="34">
        <v>0</v>
      </c>
      <c r="AQ107" s="34">
        <v>0</v>
      </c>
      <c r="AR107" s="34">
        <v>0</v>
      </c>
      <c r="AS107" s="34">
        <v>0</v>
      </c>
      <c r="AT107" s="34">
        <v>0</v>
      </c>
      <c r="AU107" s="34">
        <v>0.72799999999999998</v>
      </c>
      <c r="AV107" s="34">
        <v>0</v>
      </c>
      <c r="AW107" s="34">
        <v>0</v>
      </c>
      <c r="AX107" s="34">
        <v>0</v>
      </c>
      <c r="AY107" s="34">
        <v>0</v>
      </c>
      <c r="AZ107" s="34">
        <v>0</v>
      </c>
      <c r="BA107" s="34">
        <v>0</v>
      </c>
      <c r="BB107" s="34">
        <v>0</v>
      </c>
      <c r="BC107" s="34">
        <v>0</v>
      </c>
      <c r="BD107" s="34">
        <v>0</v>
      </c>
      <c r="BE107" s="34">
        <v>0</v>
      </c>
      <c r="BF107" s="34">
        <v>0</v>
      </c>
      <c r="BG107" s="34">
        <v>0</v>
      </c>
      <c r="BH107" s="34">
        <v>0</v>
      </c>
      <c r="BI107" s="34">
        <v>0</v>
      </c>
      <c r="BJ107" s="34">
        <v>0</v>
      </c>
      <c r="BK107" s="34">
        <v>0</v>
      </c>
      <c r="BL107" s="34">
        <v>0</v>
      </c>
      <c r="BM107" s="34">
        <v>0</v>
      </c>
      <c r="BN107" s="34">
        <v>0</v>
      </c>
      <c r="BO107" s="34">
        <v>0</v>
      </c>
      <c r="BP107" s="34">
        <v>0</v>
      </c>
      <c r="BQ107" s="34">
        <v>0</v>
      </c>
      <c r="BR107" s="34">
        <v>0</v>
      </c>
      <c r="BS107" s="34">
        <v>0</v>
      </c>
      <c r="BT107" s="34">
        <v>0</v>
      </c>
      <c r="BU107" s="34">
        <v>0</v>
      </c>
      <c r="BV107" s="34">
        <v>0</v>
      </c>
      <c r="BW107" s="34">
        <v>0</v>
      </c>
      <c r="BX107" s="34">
        <v>0</v>
      </c>
      <c r="BY107" s="34">
        <v>0</v>
      </c>
      <c r="BZ107" s="34">
        <v>0</v>
      </c>
      <c r="CA107" s="34">
        <v>0</v>
      </c>
      <c r="CB107" s="34">
        <v>0</v>
      </c>
      <c r="CC107" s="34">
        <v>0</v>
      </c>
      <c r="CD107" s="34">
        <v>0</v>
      </c>
      <c r="CE107" s="34">
        <v>0</v>
      </c>
      <c r="CF107" s="34">
        <v>0</v>
      </c>
      <c r="CG107" s="34">
        <v>0</v>
      </c>
      <c r="CH107" s="34">
        <v>0</v>
      </c>
      <c r="CI107" s="34">
        <f t="shared" si="137"/>
        <v>0</v>
      </c>
      <c r="CJ107" s="34">
        <f t="shared" si="138"/>
        <v>0</v>
      </c>
      <c r="CK107" s="34">
        <f t="shared" si="139"/>
        <v>0</v>
      </c>
      <c r="CL107" s="34">
        <f t="shared" si="140"/>
        <v>0</v>
      </c>
      <c r="CM107" s="34">
        <f t="shared" si="141"/>
        <v>0</v>
      </c>
      <c r="CN107" s="34">
        <f t="shared" si="142"/>
        <v>0</v>
      </c>
      <c r="CO107" s="34">
        <f t="shared" si="143"/>
        <v>0</v>
      </c>
      <c r="CP107" s="34">
        <f t="shared" si="144"/>
        <v>0</v>
      </c>
      <c r="CQ107" s="34">
        <f t="shared" si="145"/>
        <v>0.72799999999999998</v>
      </c>
      <c r="CR107" s="34">
        <f t="shared" si="146"/>
        <v>0</v>
      </c>
      <c r="CS107" s="34">
        <f t="shared" si="147"/>
        <v>0</v>
      </c>
      <c r="CT107" s="34">
        <f t="shared" si="148"/>
        <v>0</v>
      </c>
      <c r="CU107" s="34">
        <f t="shared" si="149"/>
        <v>0</v>
      </c>
      <c r="CV107" s="34">
        <f t="shared" si="150"/>
        <v>0</v>
      </c>
      <c r="CW107" s="34">
        <f t="shared" si="151"/>
        <v>0</v>
      </c>
      <c r="CX107" s="14"/>
    </row>
    <row r="108" spans="1:102" s="15" customFormat="1" ht="78.75" x14ac:dyDescent="0.25">
      <c r="A108" s="22">
        <v>28</v>
      </c>
      <c r="B108" s="35" t="s">
        <v>264</v>
      </c>
      <c r="C108" s="36" t="s">
        <v>265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  <c r="AH108" s="34">
        <v>0</v>
      </c>
      <c r="AI108" s="34">
        <v>0</v>
      </c>
      <c r="AJ108" s="34">
        <v>0</v>
      </c>
      <c r="AK108" s="34">
        <v>0</v>
      </c>
      <c r="AL108" s="34">
        <v>0</v>
      </c>
      <c r="AM108" s="34">
        <v>0</v>
      </c>
      <c r="AN108" s="34">
        <v>0</v>
      </c>
      <c r="AO108" s="34">
        <v>0</v>
      </c>
      <c r="AP108" s="34">
        <v>0</v>
      </c>
      <c r="AQ108" s="34">
        <v>0</v>
      </c>
      <c r="AR108" s="34">
        <v>0</v>
      </c>
      <c r="AS108" s="34">
        <v>0</v>
      </c>
      <c r="AT108" s="34">
        <v>0</v>
      </c>
      <c r="AU108" s="34">
        <v>1.2430000000000001</v>
      </c>
      <c r="AV108" s="34">
        <v>0</v>
      </c>
      <c r="AW108" s="34">
        <v>0</v>
      </c>
      <c r="AX108" s="34">
        <v>1.38</v>
      </c>
      <c r="AY108" s="34">
        <v>0</v>
      </c>
      <c r="AZ108" s="34">
        <v>0</v>
      </c>
      <c r="BA108" s="34">
        <v>0</v>
      </c>
      <c r="BB108" s="34">
        <v>0</v>
      </c>
      <c r="BC108" s="34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>
        <v>0</v>
      </c>
      <c r="BJ108" s="34">
        <v>0</v>
      </c>
      <c r="BK108" s="34">
        <v>0</v>
      </c>
      <c r="BL108" s="34">
        <v>0</v>
      </c>
      <c r="BM108" s="34">
        <v>0</v>
      </c>
      <c r="BN108" s="34">
        <v>0</v>
      </c>
      <c r="BO108" s="34">
        <v>0</v>
      </c>
      <c r="BP108" s="34">
        <v>0</v>
      </c>
      <c r="BQ108" s="34">
        <v>0</v>
      </c>
      <c r="BR108" s="34">
        <v>0</v>
      </c>
      <c r="BS108" s="34">
        <v>0</v>
      </c>
      <c r="BT108" s="34">
        <v>0</v>
      </c>
      <c r="BU108" s="34">
        <v>0</v>
      </c>
      <c r="BV108" s="34">
        <v>0</v>
      </c>
      <c r="BW108" s="34">
        <v>0</v>
      </c>
      <c r="BX108" s="34">
        <v>0</v>
      </c>
      <c r="BY108" s="34">
        <v>0</v>
      </c>
      <c r="BZ108" s="34">
        <v>0</v>
      </c>
      <c r="CA108" s="34">
        <v>0</v>
      </c>
      <c r="CB108" s="34">
        <v>0</v>
      </c>
      <c r="CC108" s="34">
        <v>0</v>
      </c>
      <c r="CD108" s="34">
        <v>0</v>
      </c>
      <c r="CE108" s="34">
        <v>0</v>
      </c>
      <c r="CF108" s="34">
        <v>0</v>
      </c>
      <c r="CG108" s="34">
        <v>0</v>
      </c>
      <c r="CH108" s="34">
        <v>0</v>
      </c>
      <c r="CI108" s="34">
        <f t="shared" si="137"/>
        <v>0</v>
      </c>
      <c r="CJ108" s="34">
        <f t="shared" si="138"/>
        <v>0</v>
      </c>
      <c r="CK108" s="34">
        <f t="shared" si="139"/>
        <v>0</v>
      </c>
      <c r="CL108" s="34">
        <f t="shared" si="140"/>
        <v>0</v>
      </c>
      <c r="CM108" s="34">
        <f t="shared" si="141"/>
        <v>0</v>
      </c>
      <c r="CN108" s="34">
        <f t="shared" si="142"/>
        <v>0</v>
      </c>
      <c r="CO108" s="34">
        <f t="shared" si="143"/>
        <v>0</v>
      </c>
      <c r="CP108" s="34">
        <f t="shared" si="144"/>
        <v>0</v>
      </c>
      <c r="CQ108" s="34">
        <f t="shared" si="145"/>
        <v>1.2430000000000001</v>
      </c>
      <c r="CR108" s="34">
        <f t="shared" si="146"/>
        <v>0</v>
      </c>
      <c r="CS108" s="34">
        <f t="shared" si="147"/>
        <v>0</v>
      </c>
      <c r="CT108" s="34">
        <f t="shared" si="148"/>
        <v>1.38</v>
      </c>
      <c r="CU108" s="34">
        <f t="shared" si="149"/>
        <v>0</v>
      </c>
      <c r="CV108" s="34">
        <f t="shared" si="150"/>
        <v>0</v>
      </c>
      <c r="CW108" s="34">
        <f t="shared" si="151"/>
        <v>0</v>
      </c>
      <c r="CX108" s="14"/>
    </row>
    <row r="109" spans="1:102" s="15" customFormat="1" ht="47.25" x14ac:dyDescent="0.25">
      <c r="A109" s="22">
        <v>29</v>
      </c>
      <c r="B109" s="42" t="s">
        <v>266</v>
      </c>
      <c r="C109" s="36" t="s">
        <v>267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0</v>
      </c>
      <c r="AL109" s="34">
        <v>0</v>
      </c>
      <c r="AM109" s="34">
        <v>0</v>
      </c>
      <c r="AN109" s="34">
        <v>0</v>
      </c>
      <c r="AO109" s="34">
        <v>0</v>
      </c>
      <c r="AP109" s="34">
        <v>0</v>
      </c>
      <c r="AQ109" s="34">
        <v>0</v>
      </c>
      <c r="AR109" s="34">
        <v>0</v>
      </c>
      <c r="AS109" s="34">
        <v>0</v>
      </c>
      <c r="AT109" s="34">
        <v>0</v>
      </c>
      <c r="AU109" s="34">
        <v>0.3</v>
      </c>
      <c r="AV109" s="34">
        <v>0</v>
      </c>
      <c r="AW109" s="34">
        <v>0</v>
      </c>
      <c r="AX109" s="34">
        <v>0.57999999999999996</v>
      </c>
      <c r="AY109" s="34">
        <v>0</v>
      </c>
      <c r="AZ109" s="34">
        <v>0</v>
      </c>
      <c r="BA109" s="34">
        <v>0</v>
      </c>
      <c r="BB109" s="34">
        <v>0</v>
      </c>
      <c r="BC109" s="34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>
        <v>0</v>
      </c>
      <c r="BL109" s="34">
        <v>0</v>
      </c>
      <c r="BM109" s="34">
        <v>0</v>
      </c>
      <c r="BN109" s="34">
        <v>0</v>
      </c>
      <c r="BO109" s="34">
        <v>0</v>
      </c>
      <c r="BP109" s="34">
        <v>0</v>
      </c>
      <c r="BQ109" s="34">
        <v>0</v>
      </c>
      <c r="BR109" s="34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34">
        <v>0</v>
      </c>
      <c r="CD109" s="34">
        <v>0</v>
      </c>
      <c r="CE109" s="34">
        <v>0</v>
      </c>
      <c r="CF109" s="34">
        <v>0</v>
      </c>
      <c r="CG109" s="34">
        <v>0</v>
      </c>
      <c r="CH109" s="34">
        <v>0</v>
      </c>
      <c r="CI109" s="34">
        <f t="shared" si="137"/>
        <v>0</v>
      </c>
      <c r="CJ109" s="34">
        <f t="shared" si="138"/>
        <v>0</v>
      </c>
      <c r="CK109" s="34">
        <f t="shared" si="139"/>
        <v>0</v>
      </c>
      <c r="CL109" s="34">
        <f t="shared" si="140"/>
        <v>0</v>
      </c>
      <c r="CM109" s="34">
        <f t="shared" si="141"/>
        <v>0</v>
      </c>
      <c r="CN109" s="34">
        <f t="shared" si="142"/>
        <v>0</v>
      </c>
      <c r="CO109" s="34">
        <f t="shared" si="143"/>
        <v>0</v>
      </c>
      <c r="CP109" s="34">
        <f t="shared" si="144"/>
        <v>0</v>
      </c>
      <c r="CQ109" s="34">
        <f t="shared" si="145"/>
        <v>0.3</v>
      </c>
      <c r="CR109" s="34">
        <f t="shared" si="146"/>
        <v>0</v>
      </c>
      <c r="CS109" s="34">
        <f t="shared" si="147"/>
        <v>0</v>
      </c>
      <c r="CT109" s="34">
        <f t="shared" si="148"/>
        <v>0.57999999999999996</v>
      </c>
      <c r="CU109" s="34">
        <f t="shared" si="149"/>
        <v>0</v>
      </c>
      <c r="CV109" s="34">
        <f t="shared" si="150"/>
        <v>0</v>
      </c>
      <c r="CW109" s="34">
        <f t="shared" si="151"/>
        <v>0</v>
      </c>
      <c r="CX109" s="14"/>
    </row>
    <row r="110" spans="1:102" s="15" customFormat="1" ht="47.25" x14ac:dyDescent="0.25">
      <c r="A110" s="22">
        <v>30</v>
      </c>
      <c r="B110" s="41" t="s">
        <v>268</v>
      </c>
      <c r="C110" s="36" t="s">
        <v>269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4">
        <v>0</v>
      </c>
      <c r="AG110" s="34">
        <v>0</v>
      </c>
      <c r="AH110" s="34">
        <v>0</v>
      </c>
      <c r="AI110" s="34">
        <v>0</v>
      </c>
      <c r="AJ110" s="34">
        <v>0</v>
      </c>
      <c r="AK110" s="34">
        <v>0</v>
      </c>
      <c r="AL110" s="34">
        <v>0</v>
      </c>
      <c r="AM110" s="34">
        <v>0</v>
      </c>
      <c r="AN110" s="34">
        <v>0</v>
      </c>
      <c r="AO110" s="34">
        <v>0</v>
      </c>
      <c r="AP110" s="34">
        <v>0</v>
      </c>
      <c r="AQ110" s="34">
        <v>0</v>
      </c>
      <c r="AR110" s="34">
        <v>0</v>
      </c>
      <c r="AS110" s="34">
        <v>0</v>
      </c>
      <c r="AT110" s="34">
        <v>0</v>
      </c>
      <c r="AU110" s="34">
        <v>2.1579999999999999</v>
      </c>
      <c r="AV110" s="34">
        <v>0</v>
      </c>
      <c r="AW110" s="34">
        <v>0</v>
      </c>
      <c r="AX110" s="34">
        <v>0.69799999999999995</v>
      </c>
      <c r="AY110" s="34">
        <v>0</v>
      </c>
      <c r="AZ110" s="34">
        <v>0</v>
      </c>
      <c r="BA110" s="34">
        <v>0</v>
      </c>
      <c r="BB110" s="34">
        <v>0</v>
      </c>
      <c r="BC110" s="34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34">
        <v>0</v>
      </c>
      <c r="BK110" s="34">
        <v>0</v>
      </c>
      <c r="BL110" s="34">
        <v>0</v>
      </c>
      <c r="BM110" s="34">
        <v>0</v>
      </c>
      <c r="BN110" s="34">
        <v>0</v>
      </c>
      <c r="BO110" s="34">
        <v>0</v>
      </c>
      <c r="BP110" s="34">
        <v>0</v>
      </c>
      <c r="BQ110" s="34">
        <v>0</v>
      </c>
      <c r="BR110" s="34">
        <v>0</v>
      </c>
      <c r="BS110" s="34">
        <v>0</v>
      </c>
      <c r="BT110" s="34">
        <v>0</v>
      </c>
      <c r="BU110" s="34">
        <v>0</v>
      </c>
      <c r="BV110" s="34">
        <v>0</v>
      </c>
      <c r="BW110" s="34">
        <v>0</v>
      </c>
      <c r="BX110" s="34">
        <v>0</v>
      </c>
      <c r="BY110" s="34">
        <v>0</v>
      </c>
      <c r="BZ110" s="34">
        <v>0</v>
      </c>
      <c r="CA110" s="34">
        <v>0</v>
      </c>
      <c r="CB110" s="34">
        <v>0</v>
      </c>
      <c r="CC110" s="34">
        <v>0</v>
      </c>
      <c r="CD110" s="34">
        <v>0</v>
      </c>
      <c r="CE110" s="34">
        <v>0</v>
      </c>
      <c r="CF110" s="34">
        <v>0</v>
      </c>
      <c r="CG110" s="34">
        <v>0</v>
      </c>
      <c r="CH110" s="34">
        <v>0</v>
      </c>
      <c r="CI110" s="34">
        <f t="shared" si="137"/>
        <v>0</v>
      </c>
      <c r="CJ110" s="34">
        <f t="shared" si="138"/>
        <v>0</v>
      </c>
      <c r="CK110" s="34">
        <f t="shared" si="139"/>
        <v>0</v>
      </c>
      <c r="CL110" s="34">
        <f t="shared" si="140"/>
        <v>0</v>
      </c>
      <c r="CM110" s="34">
        <f t="shared" si="141"/>
        <v>0</v>
      </c>
      <c r="CN110" s="34">
        <f t="shared" si="142"/>
        <v>0</v>
      </c>
      <c r="CO110" s="34">
        <f t="shared" si="143"/>
        <v>0</v>
      </c>
      <c r="CP110" s="34">
        <f t="shared" si="144"/>
        <v>0</v>
      </c>
      <c r="CQ110" s="34">
        <f t="shared" si="145"/>
        <v>2.1579999999999999</v>
      </c>
      <c r="CR110" s="34">
        <f t="shared" si="146"/>
        <v>0</v>
      </c>
      <c r="CS110" s="34">
        <f t="shared" si="147"/>
        <v>0</v>
      </c>
      <c r="CT110" s="34">
        <f t="shared" si="148"/>
        <v>0.69799999999999995</v>
      </c>
      <c r="CU110" s="34">
        <f t="shared" si="149"/>
        <v>0</v>
      </c>
      <c r="CV110" s="34">
        <f t="shared" si="150"/>
        <v>0</v>
      </c>
      <c r="CW110" s="34">
        <f t="shared" si="151"/>
        <v>0</v>
      </c>
      <c r="CX110" s="14"/>
    </row>
    <row r="111" spans="1:102" s="15" customFormat="1" ht="31.5" x14ac:dyDescent="0.25">
      <c r="A111" s="22">
        <v>31</v>
      </c>
      <c r="B111" s="41" t="s">
        <v>270</v>
      </c>
      <c r="C111" s="36" t="s">
        <v>271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>
        <v>0</v>
      </c>
      <c r="AG111" s="34">
        <v>0</v>
      </c>
      <c r="AH111" s="34">
        <v>0</v>
      </c>
      <c r="AI111" s="34">
        <v>0</v>
      </c>
      <c r="AJ111" s="34">
        <v>0</v>
      </c>
      <c r="AK111" s="34">
        <v>0</v>
      </c>
      <c r="AL111" s="34">
        <v>0</v>
      </c>
      <c r="AM111" s="34">
        <v>0</v>
      </c>
      <c r="AN111" s="34">
        <v>0</v>
      </c>
      <c r="AO111" s="34">
        <v>0</v>
      </c>
      <c r="AP111" s="34">
        <v>0</v>
      </c>
      <c r="AQ111" s="34">
        <v>0</v>
      </c>
      <c r="AR111" s="34">
        <v>0</v>
      </c>
      <c r="AS111" s="34">
        <v>0</v>
      </c>
      <c r="AT111" s="34">
        <v>0</v>
      </c>
      <c r="AU111" s="34">
        <v>1.298</v>
      </c>
      <c r="AV111" s="34">
        <v>0</v>
      </c>
      <c r="AW111" s="34">
        <v>0</v>
      </c>
      <c r="AX111" s="34">
        <v>0</v>
      </c>
      <c r="AY111" s="34">
        <v>0</v>
      </c>
      <c r="AZ111" s="34">
        <v>0</v>
      </c>
      <c r="BA111" s="34">
        <v>0</v>
      </c>
      <c r="BB111" s="34">
        <v>0</v>
      </c>
      <c r="BC111" s="34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>
        <v>0</v>
      </c>
      <c r="BM111" s="34">
        <v>0</v>
      </c>
      <c r="BN111" s="34">
        <v>0</v>
      </c>
      <c r="BO111" s="34">
        <v>0</v>
      </c>
      <c r="BP111" s="34">
        <v>0</v>
      </c>
      <c r="BQ111" s="34">
        <v>0</v>
      </c>
      <c r="BR111" s="34">
        <v>0</v>
      </c>
      <c r="BS111" s="34">
        <v>0</v>
      </c>
      <c r="BT111" s="34">
        <v>0</v>
      </c>
      <c r="BU111" s="34">
        <v>0</v>
      </c>
      <c r="BV111" s="34">
        <v>0</v>
      </c>
      <c r="BW111" s="34">
        <v>0</v>
      </c>
      <c r="BX111" s="34">
        <v>0</v>
      </c>
      <c r="BY111" s="34">
        <v>0</v>
      </c>
      <c r="BZ111" s="34">
        <v>0</v>
      </c>
      <c r="CA111" s="34">
        <v>0</v>
      </c>
      <c r="CB111" s="34">
        <v>0</v>
      </c>
      <c r="CC111" s="34">
        <v>0</v>
      </c>
      <c r="CD111" s="34">
        <v>0</v>
      </c>
      <c r="CE111" s="34">
        <v>0</v>
      </c>
      <c r="CF111" s="34">
        <v>0</v>
      </c>
      <c r="CG111" s="34">
        <v>0</v>
      </c>
      <c r="CH111" s="34">
        <v>0</v>
      </c>
      <c r="CI111" s="34">
        <f t="shared" si="137"/>
        <v>0</v>
      </c>
      <c r="CJ111" s="34">
        <f t="shared" si="138"/>
        <v>0</v>
      </c>
      <c r="CK111" s="34">
        <f t="shared" si="139"/>
        <v>0</v>
      </c>
      <c r="CL111" s="34">
        <f t="shared" si="140"/>
        <v>0</v>
      </c>
      <c r="CM111" s="34">
        <f t="shared" si="141"/>
        <v>0</v>
      </c>
      <c r="CN111" s="34">
        <f t="shared" si="142"/>
        <v>0</v>
      </c>
      <c r="CO111" s="34">
        <f t="shared" si="143"/>
        <v>0</v>
      </c>
      <c r="CP111" s="34">
        <f t="shared" si="144"/>
        <v>0</v>
      </c>
      <c r="CQ111" s="34">
        <f t="shared" si="145"/>
        <v>1.298</v>
      </c>
      <c r="CR111" s="34">
        <f t="shared" si="146"/>
        <v>0</v>
      </c>
      <c r="CS111" s="34">
        <f t="shared" si="147"/>
        <v>0</v>
      </c>
      <c r="CT111" s="34">
        <f t="shared" si="148"/>
        <v>0</v>
      </c>
      <c r="CU111" s="34">
        <f t="shared" si="149"/>
        <v>0</v>
      </c>
      <c r="CV111" s="34">
        <f t="shared" si="150"/>
        <v>0</v>
      </c>
      <c r="CW111" s="34">
        <f t="shared" si="151"/>
        <v>0</v>
      </c>
      <c r="CX111" s="14"/>
    </row>
    <row r="112" spans="1:102" s="15" customFormat="1" ht="94.5" x14ac:dyDescent="0.25">
      <c r="A112" s="22">
        <v>32</v>
      </c>
      <c r="B112" s="39" t="s">
        <v>272</v>
      </c>
      <c r="C112" s="36" t="s">
        <v>273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4">
        <v>0</v>
      </c>
      <c r="AG112" s="34">
        <v>0</v>
      </c>
      <c r="AH112" s="34">
        <v>0</v>
      </c>
      <c r="AI112" s="34">
        <v>0</v>
      </c>
      <c r="AJ112" s="34">
        <v>0</v>
      </c>
      <c r="AK112" s="34">
        <v>0</v>
      </c>
      <c r="AL112" s="34">
        <v>0</v>
      </c>
      <c r="AM112" s="34">
        <v>0</v>
      </c>
      <c r="AN112" s="34">
        <v>0</v>
      </c>
      <c r="AO112" s="34">
        <v>0</v>
      </c>
      <c r="AP112" s="34">
        <v>0</v>
      </c>
      <c r="AQ112" s="34">
        <v>0</v>
      </c>
      <c r="AR112" s="34">
        <v>0</v>
      </c>
      <c r="AS112" s="34">
        <v>0</v>
      </c>
      <c r="AT112" s="34">
        <v>0</v>
      </c>
      <c r="AU112" s="34">
        <v>0.48</v>
      </c>
      <c r="AV112" s="34">
        <v>0</v>
      </c>
      <c r="AW112" s="34">
        <v>0</v>
      </c>
      <c r="AX112" s="34">
        <v>0</v>
      </c>
      <c r="AY112" s="34">
        <v>0</v>
      </c>
      <c r="AZ112" s="34">
        <v>0</v>
      </c>
      <c r="BA112" s="34">
        <v>0</v>
      </c>
      <c r="BB112" s="34">
        <v>0</v>
      </c>
      <c r="BC112" s="34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>
        <v>0</v>
      </c>
      <c r="BJ112" s="34">
        <v>0</v>
      </c>
      <c r="BK112" s="34">
        <v>0</v>
      </c>
      <c r="BL112" s="34">
        <v>0</v>
      </c>
      <c r="BM112" s="34">
        <v>0</v>
      </c>
      <c r="BN112" s="34">
        <v>0</v>
      </c>
      <c r="BO112" s="34">
        <v>0</v>
      </c>
      <c r="BP112" s="34">
        <v>0</v>
      </c>
      <c r="BQ112" s="34">
        <v>0</v>
      </c>
      <c r="BR112" s="34">
        <v>0</v>
      </c>
      <c r="BS112" s="34">
        <v>0</v>
      </c>
      <c r="BT112" s="34">
        <v>0</v>
      </c>
      <c r="BU112" s="34">
        <v>0</v>
      </c>
      <c r="BV112" s="34">
        <v>0</v>
      </c>
      <c r="BW112" s="34">
        <v>0</v>
      </c>
      <c r="BX112" s="34">
        <v>0</v>
      </c>
      <c r="BY112" s="34">
        <v>0</v>
      </c>
      <c r="BZ112" s="34">
        <v>0</v>
      </c>
      <c r="CA112" s="34">
        <v>0</v>
      </c>
      <c r="CB112" s="34">
        <v>0</v>
      </c>
      <c r="CC112" s="34">
        <v>0</v>
      </c>
      <c r="CD112" s="34">
        <v>0</v>
      </c>
      <c r="CE112" s="34">
        <v>0</v>
      </c>
      <c r="CF112" s="34">
        <v>0</v>
      </c>
      <c r="CG112" s="34">
        <v>0</v>
      </c>
      <c r="CH112" s="34">
        <v>0</v>
      </c>
      <c r="CI112" s="34">
        <f t="shared" si="137"/>
        <v>0</v>
      </c>
      <c r="CJ112" s="34">
        <f t="shared" si="138"/>
        <v>0</v>
      </c>
      <c r="CK112" s="34">
        <f t="shared" si="139"/>
        <v>0</v>
      </c>
      <c r="CL112" s="34">
        <f t="shared" si="140"/>
        <v>0</v>
      </c>
      <c r="CM112" s="34">
        <f t="shared" si="141"/>
        <v>0</v>
      </c>
      <c r="CN112" s="34">
        <f t="shared" si="142"/>
        <v>0</v>
      </c>
      <c r="CO112" s="34">
        <f t="shared" si="143"/>
        <v>0</v>
      </c>
      <c r="CP112" s="34">
        <f t="shared" si="144"/>
        <v>0</v>
      </c>
      <c r="CQ112" s="34">
        <f t="shared" si="145"/>
        <v>0.48</v>
      </c>
      <c r="CR112" s="34">
        <f t="shared" si="146"/>
        <v>0</v>
      </c>
      <c r="CS112" s="34">
        <f t="shared" si="147"/>
        <v>0</v>
      </c>
      <c r="CT112" s="34">
        <f t="shared" si="148"/>
        <v>0</v>
      </c>
      <c r="CU112" s="34">
        <f t="shared" si="149"/>
        <v>0</v>
      </c>
      <c r="CV112" s="34">
        <f t="shared" si="150"/>
        <v>0</v>
      </c>
      <c r="CW112" s="34">
        <f t="shared" si="151"/>
        <v>0</v>
      </c>
      <c r="CX112" s="14"/>
    </row>
    <row r="113" spans="1:102" s="15" customFormat="1" ht="63" x14ac:dyDescent="0.25">
      <c r="A113" s="22">
        <v>33</v>
      </c>
      <c r="B113" s="39" t="s">
        <v>274</v>
      </c>
      <c r="C113" s="36" t="s">
        <v>275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>
        <v>0</v>
      </c>
      <c r="AG113" s="34">
        <v>0</v>
      </c>
      <c r="AH113" s="34">
        <v>0</v>
      </c>
      <c r="AI113" s="34">
        <v>0</v>
      </c>
      <c r="AJ113" s="34">
        <v>0</v>
      </c>
      <c r="AK113" s="34">
        <v>0</v>
      </c>
      <c r="AL113" s="34">
        <v>0</v>
      </c>
      <c r="AM113" s="34">
        <v>0</v>
      </c>
      <c r="AN113" s="34">
        <v>0</v>
      </c>
      <c r="AO113" s="34">
        <v>0</v>
      </c>
      <c r="AP113" s="34">
        <v>0</v>
      </c>
      <c r="AQ113" s="34">
        <v>0</v>
      </c>
      <c r="AR113" s="34">
        <v>0</v>
      </c>
      <c r="AS113" s="34">
        <v>0</v>
      </c>
      <c r="AT113" s="34">
        <v>0</v>
      </c>
      <c r="AU113" s="34">
        <v>1.9590000000000001</v>
      </c>
      <c r="AV113" s="34">
        <v>0.5</v>
      </c>
      <c r="AW113" s="34">
        <v>0</v>
      </c>
      <c r="AX113" s="34">
        <v>0.3</v>
      </c>
      <c r="AY113" s="34">
        <v>0</v>
      </c>
      <c r="AZ113" s="34">
        <v>0</v>
      </c>
      <c r="BA113" s="34">
        <v>0</v>
      </c>
      <c r="BB113" s="34">
        <v>0</v>
      </c>
      <c r="BC113" s="34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34">
        <v>0</v>
      </c>
      <c r="BK113" s="34">
        <v>0</v>
      </c>
      <c r="BL113" s="34">
        <v>0</v>
      </c>
      <c r="BM113" s="34">
        <v>0</v>
      </c>
      <c r="BN113" s="34">
        <v>0</v>
      </c>
      <c r="BO113" s="34">
        <v>0</v>
      </c>
      <c r="BP113" s="34">
        <v>0</v>
      </c>
      <c r="BQ113" s="34">
        <v>0</v>
      </c>
      <c r="BR113" s="34">
        <v>0</v>
      </c>
      <c r="BS113" s="34">
        <v>0</v>
      </c>
      <c r="BT113" s="34">
        <v>0</v>
      </c>
      <c r="BU113" s="34">
        <v>0</v>
      </c>
      <c r="BV113" s="34">
        <v>0</v>
      </c>
      <c r="BW113" s="34">
        <v>0</v>
      </c>
      <c r="BX113" s="34">
        <v>0</v>
      </c>
      <c r="BY113" s="34">
        <v>0</v>
      </c>
      <c r="BZ113" s="34">
        <v>0</v>
      </c>
      <c r="CA113" s="34">
        <v>0</v>
      </c>
      <c r="CB113" s="34">
        <v>0</v>
      </c>
      <c r="CC113" s="34">
        <v>0</v>
      </c>
      <c r="CD113" s="34">
        <v>0</v>
      </c>
      <c r="CE113" s="34">
        <v>0</v>
      </c>
      <c r="CF113" s="34">
        <v>0</v>
      </c>
      <c r="CG113" s="34">
        <v>0</v>
      </c>
      <c r="CH113" s="34">
        <v>0</v>
      </c>
      <c r="CI113" s="34">
        <f t="shared" si="137"/>
        <v>0</v>
      </c>
      <c r="CJ113" s="34">
        <f t="shared" si="138"/>
        <v>0</v>
      </c>
      <c r="CK113" s="34">
        <f t="shared" si="139"/>
        <v>0</v>
      </c>
      <c r="CL113" s="34">
        <f t="shared" si="140"/>
        <v>0</v>
      </c>
      <c r="CM113" s="34">
        <f t="shared" si="141"/>
        <v>0</v>
      </c>
      <c r="CN113" s="34">
        <f t="shared" si="142"/>
        <v>0</v>
      </c>
      <c r="CO113" s="34">
        <f t="shared" si="143"/>
        <v>0</v>
      </c>
      <c r="CP113" s="34">
        <f t="shared" si="144"/>
        <v>0</v>
      </c>
      <c r="CQ113" s="34">
        <f t="shared" si="145"/>
        <v>1.9590000000000001</v>
      </c>
      <c r="CR113" s="34">
        <f t="shared" si="146"/>
        <v>0.5</v>
      </c>
      <c r="CS113" s="34">
        <f t="shared" si="147"/>
        <v>0</v>
      </c>
      <c r="CT113" s="34">
        <f t="shared" si="148"/>
        <v>0.3</v>
      </c>
      <c r="CU113" s="34">
        <f t="shared" si="149"/>
        <v>0</v>
      </c>
      <c r="CV113" s="34">
        <f t="shared" si="150"/>
        <v>0</v>
      </c>
      <c r="CW113" s="34">
        <f t="shared" si="151"/>
        <v>0</v>
      </c>
      <c r="CX113" s="14"/>
    </row>
    <row r="114" spans="1:102" s="15" customFormat="1" ht="31.5" x14ac:dyDescent="0.25">
      <c r="A114" s="27" t="s">
        <v>166</v>
      </c>
      <c r="B114" s="28" t="s">
        <v>167</v>
      </c>
      <c r="C114" s="27" t="s">
        <v>108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0</v>
      </c>
      <c r="AF114" s="34">
        <v>0</v>
      </c>
      <c r="AG114" s="34">
        <v>0</v>
      </c>
      <c r="AH114" s="34">
        <v>0</v>
      </c>
      <c r="AI114" s="34">
        <v>0</v>
      </c>
      <c r="AJ114" s="34">
        <v>0</v>
      </c>
      <c r="AK114" s="34">
        <v>0</v>
      </c>
      <c r="AL114" s="34">
        <v>0</v>
      </c>
      <c r="AM114" s="34">
        <v>0</v>
      </c>
      <c r="AN114" s="34">
        <v>0</v>
      </c>
      <c r="AO114" s="34">
        <v>0</v>
      </c>
      <c r="AP114" s="34">
        <v>0</v>
      </c>
      <c r="AQ114" s="34">
        <v>0</v>
      </c>
      <c r="AR114" s="34">
        <v>0</v>
      </c>
      <c r="AS114" s="34">
        <v>0</v>
      </c>
      <c r="AT114" s="34">
        <v>0</v>
      </c>
      <c r="AU114" s="34">
        <v>0</v>
      </c>
      <c r="AV114" s="34">
        <v>0</v>
      </c>
      <c r="AW114" s="34">
        <v>0</v>
      </c>
      <c r="AX114" s="34">
        <v>0</v>
      </c>
      <c r="AY114" s="34">
        <v>0</v>
      </c>
      <c r="AZ114" s="34">
        <v>0</v>
      </c>
      <c r="BA114" s="34">
        <v>0</v>
      </c>
      <c r="BB114" s="34">
        <v>0</v>
      </c>
      <c r="BC114" s="34">
        <v>0</v>
      </c>
      <c r="BD114" s="34">
        <v>0</v>
      </c>
      <c r="BE114" s="34">
        <v>0</v>
      </c>
      <c r="BF114" s="34">
        <v>0</v>
      </c>
      <c r="BG114" s="34">
        <v>0</v>
      </c>
      <c r="BH114" s="34">
        <v>0</v>
      </c>
      <c r="BI114" s="34">
        <v>0</v>
      </c>
      <c r="BJ114" s="34">
        <v>0</v>
      </c>
      <c r="BK114" s="34">
        <v>0</v>
      </c>
      <c r="BL114" s="34">
        <v>0</v>
      </c>
      <c r="BM114" s="34">
        <v>0</v>
      </c>
      <c r="BN114" s="34">
        <v>0</v>
      </c>
      <c r="BO114" s="34">
        <v>0</v>
      </c>
      <c r="BP114" s="34">
        <v>0</v>
      </c>
      <c r="BQ114" s="34">
        <v>0</v>
      </c>
      <c r="BR114" s="34">
        <v>0</v>
      </c>
      <c r="BS114" s="34">
        <v>0</v>
      </c>
      <c r="BT114" s="34">
        <v>0</v>
      </c>
      <c r="BU114" s="34">
        <v>0</v>
      </c>
      <c r="BV114" s="34">
        <v>0</v>
      </c>
      <c r="BW114" s="34">
        <v>0</v>
      </c>
      <c r="BX114" s="34">
        <v>0</v>
      </c>
      <c r="BY114" s="34">
        <v>0</v>
      </c>
      <c r="BZ114" s="34">
        <v>0</v>
      </c>
      <c r="CA114" s="34">
        <v>0</v>
      </c>
      <c r="CB114" s="34">
        <v>0</v>
      </c>
      <c r="CC114" s="34">
        <v>0</v>
      </c>
      <c r="CD114" s="34">
        <v>0</v>
      </c>
      <c r="CE114" s="34">
        <v>0</v>
      </c>
      <c r="CF114" s="34">
        <v>0</v>
      </c>
      <c r="CG114" s="34">
        <v>0</v>
      </c>
      <c r="CH114" s="34">
        <f t="shared" si="6"/>
        <v>0</v>
      </c>
      <c r="CI114" s="34">
        <f t="shared" si="22"/>
        <v>0</v>
      </c>
      <c r="CJ114" s="34">
        <f t="shared" si="23"/>
        <v>0</v>
      </c>
      <c r="CK114" s="34">
        <f t="shared" si="24"/>
        <v>0</v>
      </c>
      <c r="CL114" s="34">
        <f t="shared" si="25"/>
        <v>0</v>
      </c>
      <c r="CM114" s="34">
        <f t="shared" si="26"/>
        <v>0</v>
      </c>
      <c r="CN114" s="34">
        <f t="shared" si="27"/>
        <v>0</v>
      </c>
      <c r="CO114" s="34">
        <f t="shared" si="28"/>
        <v>0</v>
      </c>
      <c r="CP114" s="34">
        <f t="shared" si="7"/>
        <v>0</v>
      </c>
      <c r="CQ114" s="34">
        <f t="shared" si="29"/>
        <v>0</v>
      </c>
      <c r="CR114" s="34">
        <f t="shared" si="30"/>
        <v>0</v>
      </c>
      <c r="CS114" s="34">
        <f t="shared" si="31"/>
        <v>0</v>
      </c>
      <c r="CT114" s="34">
        <f t="shared" si="32"/>
        <v>0</v>
      </c>
      <c r="CU114" s="34">
        <f t="shared" si="33"/>
        <v>0</v>
      </c>
      <c r="CV114" s="34">
        <f t="shared" si="34"/>
        <v>0</v>
      </c>
      <c r="CW114" s="34">
        <f t="shared" si="35"/>
        <v>0</v>
      </c>
      <c r="CX114" s="14"/>
    </row>
    <row r="115" spans="1:102" s="15" customFormat="1" ht="31.5" x14ac:dyDescent="0.25">
      <c r="A115" s="27" t="s">
        <v>168</v>
      </c>
      <c r="B115" s="28" t="s">
        <v>169</v>
      </c>
      <c r="C115" s="27" t="s">
        <v>108</v>
      </c>
      <c r="D115" s="34">
        <f t="shared" ref="D115:AI115" si="152">SUM(D116,D131,D134,D135,D136,D145,D146,D147,)</f>
        <v>0</v>
      </c>
      <c r="E115" s="34">
        <f t="shared" si="152"/>
        <v>0</v>
      </c>
      <c r="F115" s="34">
        <f t="shared" si="152"/>
        <v>0</v>
      </c>
      <c r="G115" s="34">
        <f t="shared" si="152"/>
        <v>31.75</v>
      </c>
      <c r="H115" s="34">
        <f t="shared" si="152"/>
        <v>0</v>
      </c>
      <c r="I115" s="34">
        <f t="shared" si="152"/>
        <v>0</v>
      </c>
      <c r="J115" s="34">
        <f t="shared" si="152"/>
        <v>0</v>
      </c>
      <c r="K115" s="34">
        <f t="shared" si="152"/>
        <v>0</v>
      </c>
      <c r="L115" s="34">
        <f t="shared" si="152"/>
        <v>1283</v>
      </c>
      <c r="M115" s="34">
        <f t="shared" si="152"/>
        <v>0</v>
      </c>
      <c r="N115" s="34">
        <f t="shared" si="152"/>
        <v>0</v>
      </c>
      <c r="O115" s="34">
        <f t="shared" si="152"/>
        <v>37.704458470000006</v>
      </c>
      <c r="P115" s="34">
        <f t="shared" si="152"/>
        <v>0</v>
      </c>
      <c r="Q115" s="34">
        <f t="shared" si="152"/>
        <v>0</v>
      </c>
      <c r="R115" s="34">
        <f t="shared" si="152"/>
        <v>0</v>
      </c>
      <c r="S115" s="34">
        <f t="shared" si="152"/>
        <v>0</v>
      </c>
      <c r="T115" s="34">
        <f t="shared" si="152"/>
        <v>1528</v>
      </c>
      <c r="U115" s="34">
        <f t="shared" si="152"/>
        <v>0</v>
      </c>
      <c r="V115" s="34">
        <f t="shared" si="152"/>
        <v>0</v>
      </c>
      <c r="W115" s="34">
        <f t="shared" si="152"/>
        <v>22.707999999999995</v>
      </c>
      <c r="X115" s="34">
        <f t="shared" si="152"/>
        <v>0</v>
      </c>
      <c r="Y115" s="34">
        <f t="shared" si="152"/>
        <v>0</v>
      </c>
      <c r="Z115" s="34">
        <f t="shared" si="152"/>
        <v>0</v>
      </c>
      <c r="AA115" s="34">
        <f t="shared" si="152"/>
        <v>0</v>
      </c>
      <c r="AB115" s="34">
        <f t="shared" si="152"/>
        <v>870</v>
      </c>
      <c r="AC115" s="34">
        <f t="shared" si="152"/>
        <v>0</v>
      </c>
      <c r="AD115" s="34">
        <f t="shared" si="152"/>
        <v>0</v>
      </c>
      <c r="AE115" s="34">
        <f t="shared" si="152"/>
        <v>25.971</v>
      </c>
      <c r="AF115" s="34">
        <f t="shared" si="152"/>
        <v>0</v>
      </c>
      <c r="AG115" s="34">
        <f t="shared" si="152"/>
        <v>0</v>
      </c>
      <c r="AH115" s="34">
        <f t="shared" si="152"/>
        <v>0</v>
      </c>
      <c r="AI115" s="34">
        <f t="shared" si="152"/>
        <v>0</v>
      </c>
      <c r="AJ115" s="34">
        <f t="shared" ref="AJ115:BO115" si="153">SUM(AJ116,AJ131,AJ134,AJ135,AJ136,AJ145,AJ146,AJ147,)</f>
        <v>1145</v>
      </c>
      <c r="AK115" s="34">
        <f t="shared" si="153"/>
        <v>0</v>
      </c>
      <c r="AL115" s="34">
        <f t="shared" si="153"/>
        <v>0</v>
      </c>
      <c r="AM115" s="34">
        <f t="shared" si="153"/>
        <v>92.412000000000006</v>
      </c>
      <c r="AN115" s="34">
        <f t="shared" si="153"/>
        <v>0</v>
      </c>
      <c r="AO115" s="34">
        <f t="shared" si="153"/>
        <v>0</v>
      </c>
      <c r="AP115" s="34">
        <f t="shared" si="153"/>
        <v>0</v>
      </c>
      <c r="AQ115" s="34">
        <f t="shared" si="153"/>
        <v>0</v>
      </c>
      <c r="AR115" s="34">
        <f t="shared" si="153"/>
        <v>0</v>
      </c>
      <c r="AS115" s="34">
        <f t="shared" si="153"/>
        <v>0</v>
      </c>
      <c r="AT115" s="34">
        <f t="shared" si="153"/>
        <v>0</v>
      </c>
      <c r="AU115" s="34">
        <f t="shared" si="153"/>
        <v>46.190999999999995</v>
      </c>
      <c r="AV115" s="34">
        <f t="shared" si="153"/>
        <v>0</v>
      </c>
      <c r="AW115" s="34">
        <f t="shared" si="153"/>
        <v>0</v>
      </c>
      <c r="AX115" s="34">
        <f t="shared" si="153"/>
        <v>0</v>
      </c>
      <c r="AY115" s="34">
        <f t="shared" si="153"/>
        <v>0</v>
      </c>
      <c r="AZ115" s="34">
        <f t="shared" si="153"/>
        <v>1550</v>
      </c>
      <c r="BA115" s="34">
        <f t="shared" si="153"/>
        <v>1</v>
      </c>
      <c r="BB115" s="34">
        <f t="shared" si="153"/>
        <v>0</v>
      </c>
      <c r="BC115" s="34">
        <f t="shared" si="153"/>
        <v>126.89700000000001</v>
      </c>
      <c r="BD115" s="34">
        <f t="shared" si="153"/>
        <v>0</v>
      </c>
      <c r="BE115" s="34">
        <f t="shared" si="153"/>
        <v>0</v>
      </c>
      <c r="BF115" s="34">
        <f t="shared" si="153"/>
        <v>0</v>
      </c>
      <c r="BG115" s="34">
        <f t="shared" si="153"/>
        <v>0</v>
      </c>
      <c r="BH115" s="34">
        <f t="shared" si="153"/>
        <v>0</v>
      </c>
      <c r="BI115" s="34">
        <f t="shared" si="153"/>
        <v>0</v>
      </c>
      <c r="BJ115" s="34">
        <f t="shared" si="153"/>
        <v>0</v>
      </c>
      <c r="BK115" s="34">
        <f t="shared" si="153"/>
        <v>147.73500000000001</v>
      </c>
      <c r="BL115" s="34">
        <f t="shared" si="153"/>
        <v>0</v>
      </c>
      <c r="BM115" s="34">
        <f t="shared" si="153"/>
        <v>0</v>
      </c>
      <c r="BN115" s="34">
        <f t="shared" si="153"/>
        <v>0</v>
      </c>
      <c r="BO115" s="34">
        <f t="shared" si="153"/>
        <v>0</v>
      </c>
      <c r="BP115" s="34">
        <f t="shared" ref="BP115:CG115" si="154">SUM(BP116,BP131,BP134,BP135,BP136,BP145,BP146,BP147,)</f>
        <v>0</v>
      </c>
      <c r="BQ115" s="34">
        <f t="shared" si="154"/>
        <v>0</v>
      </c>
      <c r="BR115" s="34">
        <f t="shared" si="154"/>
        <v>0</v>
      </c>
      <c r="BS115" s="34">
        <f t="shared" si="154"/>
        <v>127.01</v>
      </c>
      <c r="BT115" s="34">
        <f t="shared" si="154"/>
        <v>0</v>
      </c>
      <c r="BU115" s="34">
        <f t="shared" si="154"/>
        <v>0</v>
      </c>
      <c r="BV115" s="34">
        <f t="shared" si="154"/>
        <v>0</v>
      </c>
      <c r="BW115" s="34">
        <f t="shared" si="154"/>
        <v>0</v>
      </c>
      <c r="BX115" s="34">
        <f t="shared" si="154"/>
        <v>0</v>
      </c>
      <c r="BY115" s="34">
        <f t="shared" si="154"/>
        <v>0</v>
      </c>
      <c r="BZ115" s="34">
        <f t="shared" si="154"/>
        <v>0</v>
      </c>
      <c r="CA115" s="34">
        <f t="shared" si="154"/>
        <v>152.06100000000001</v>
      </c>
      <c r="CB115" s="34">
        <f t="shared" si="154"/>
        <v>0</v>
      </c>
      <c r="CC115" s="34">
        <f t="shared" si="154"/>
        <v>0</v>
      </c>
      <c r="CD115" s="34">
        <f t="shared" si="154"/>
        <v>0</v>
      </c>
      <c r="CE115" s="34">
        <f t="shared" si="154"/>
        <v>0</v>
      </c>
      <c r="CF115" s="34">
        <f t="shared" si="154"/>
        <v>0</v>
      </c>
      <c r="CG115" s="34">
        <f t="shared" si="154"/>
        <v>0</v>
      </c>
      <c r="CH115" s="34">
        <f t="shared" si="6"/>
        <v>0</v>
      </c>
      <c r="CI115" s="34">
        <f t="shared" si="22"/>
        <v>400.77699999999999</v>
      </c>
      <c r="CJ115" s="34">
        <f t="shared" si="23"/>
        <v>0</v>
      </c>
      <c r="CK115" s="34">
        <f t="shared" si="24"/>
        <v>0</v>
      </c>
      <c r="CL115" s="34">
        <f t="shared" si="25"/>
        <v>0</v>
      </c>
      <c r="CM115" s="34">
        <f t="shared" si="26"/>
        <v>0</v>
      </c>
      <c r="CN115" s="34">
        <f t="shared" si="27"/>
        <v>2153</v>
      </c>
      <c r="CO115" s="34">
        <f t="shared" si="28"/>
        <v>0</v>
      </c>
      <c r="CP115" s="34">
        <f t="shared" si="7"/>
        <v>0</v>
      </c>
      <c r="CQ115" s="34">
        <f t="shared" si="29"/>
        <v>409.66245847000005</v>
      </c>
      <c r="CR115" s="34">
        <f t="shared" si="30"/>
        <v>0</v>
      </c>
      <c r="CS115" s="34">
        <f t="shared" si="31"/>
        <v>0</v>
      </c>
      <c r="CT115" s="34">
        <f t="shared" si="32"/>
        <v>0</v>
      </c>
      <c r="CU115" s="34">
        <f t="shared" si="33"/>
        <v>0</v>
      </c>
      <c r="CV115" s="34">
        <f t="shared" si="34"/>
        <v>4223</v>
      </c>
      <c r="CW115" s="34">
        <f t="shared" si="35"/>
        <v>1</v>
      </c>
      <c r="CX115" s="14"/>
    </row>
    <row r="116" spans="1:102" s="15" customFormat="1" ht="31.5" x14ac:dyDescent="0.25">
      <c r="A116" s="27" t="s">
        <v>170</v>
      </c>
      <c r="B116" s="28" t="s">
        <v>171</v>
      </c>
      <c r="C116" s="27" t="s">
        <v>108</v>
      </c>
      <c r="D116" s="34">
        <f>SUM(D117:D130)</f>
        <v>0</v>
      </c>
      <c r="E116" s="34">
        <f t="shared" ref="E116:BP116" si="155">SUM(E117:E130)</f>
        <v>0</v>
      </c>
      <c r="F116" s="34">
        <f t="shared" si="155"/>
        <v>0</v>
      </c>
      <c r="G116" s="34">
        <f t="shared" si="155"/>
        <v>22.609000000000002</v>
      </c>
      <c r="H116" s="34">
        <f t="shared" si="155"/>
        <v>0</v>
      </c>
      <c r="I116" s="34">
        <f t="shared" si="155"/>
        <v>0</v>
      </c>
      <c r="J116" s="34">
        <f t="shared" si="155"/>
        <v>0</v>
      </c>
      <c r="K116" s="34">
        <f t="shared" si="155"/>
        <v>0</v>
      </c>
      <c r="L116" s="34">
        <f t="shared" si="155"/>
        <v>1283</v>
      </c>
      <c r="M116" s="34">
        <f t="shared" si="155"/>
        <v>0</v>
      </c>
      <c r="N116" s="34">
        <f t="shared" si="155"/>
        <v>0</v>
      </c>
      <c r="O116" s="34">
        <f t="shared" si="155"/>
        <v>20.749059970000001</v>
      </c>
      <c r="P116" s="34">
        <f t="shared" si="155"/>
        <v>0</v>
      </c>
      <c r="Q116" s="34">
        <f t="shared" si="155"/>
        <v>0</v>
      </c>
      <c r="R116" s="34">
        <f t="shared" si="155"/>
        <v>0</v>
      </c>
      <c r="S116" s="34">
        <f t="shared" si="155"/>
        <v>0</v>
      </c>
      <c r="T116" s="34">
        <f t="shared" si="155"/>
        <v>1528</v>
      </c>
      <c r="U116" s="34">
        <f t="shared" si="155"/>
        <v>0</v>
      </c>
      <c r="V116" s="34">
        <f t="shared" si="155"/>
        <v>0</v>
      </c>
      <c r="W116" s="34">
        <f t="shared" si="155"/>
        <v>15.833999999999998</v>
      </c>
      <c r="X116" s="34">
        <f t="shared" si="155"/>
        <v>0</v>
      </c>
      <c r="Y116" s="34">
        <f t="shared" si="155"/>
        <v>0</v>
      </c>
      <c r="Z116" s="34">
        <f t="shared" si="155"/>
        <v>0</v>
      </c>
      <c r="AA116" s="34">
        <f t="shared" si="155"/>
        <v>0</v>
      </c>
      <c r="AB116" s="34">
        <f t="shared" si="155"/>
        <v>869</v>
      </c>
      <c r="AC116" s="34">
        <f t="shared" si="155"/>
        <v>0</v>
      </c>
      <c r="AD116" s="34">
        <f t="shared" si="155"/>
        <v>0</v>
      </c>
      <c r="AE116" s="34">
        <f t="shared" si="155"/>
        <v>18.472000000000001</v>
      </c>
      <c r="AF116" s="34">
        <f t="shared" si="155"/>
        <v>0</v>
      </c>
      <c r="AG116" s="34">
        <f t="shared" si="155"/>
        <v>0</v>
      </c>
      <c r="AH116" s="34">
        <f t="shared" si="155"/>
        <v>0</v>
      </c>
      <c r="AI116" s="34">
        <f t="shared" si="155"/>
        <v>0</v>
      </c>
      <c r="AJ116" s="34">
        <f t="shared" si="155"/>
        <v>1144</v>
      </c>
      <c r="AK116" s="34">
        <f t="shared" si="155"/>
        <v>0</v>
      </c>
      <c r="AL116" s="34">
        <f t="shared" si="155"/>
        <v>0</v>
      </c>
      <c r="AM116" s="34">
        <f t="shared" si="155"/>
        <v>0</v>
      </c>
      <c r="AN116" s="34">
        <f t="shared" si="155"/>
        <v>0</v>
      </c>
      <c r="AO116" s="34">
        <f t="shared" si="155"/>
        <v>0</v>
      </c>
      <c r="AP116" s="34">
        <f t="shared" si="155"/>
        <v>0</v>
      </c>
      <c r="AQ116" s="34">
        <f t="shared" si="155"/>
        <v>0</v>
      </c>
      <c r="AR116" s="34">
        <f t="shared" si="155"/>
        <v>0</v>
      </c>
      <c r="AS116" s="34">
        <f t="shared" si="155"/>
        <v>0</v>
      </c>
      <c r="AT116" s="34">
        <f t="shared" si="155"/>
        <v>0</v>
      </c>
      <c r="AU116" s="34">
        <f t="shared" si="155"/>
        <v>38.191999999999993</v>
      </c>
      <c r="AV116" s="34">
        <f t="shared" si="155"/>
        <v>0</v>
      </c>
      <c r="AW116" s="34">
        <f t="shared" si="155"/>
        <v>0</v>
      </c>
      <c r="AX116" s="34">
        <f t="shared" si="155"/>
        <v>0</v>
      </c>
      <c r="AY116" s="34">
        <f t="shared" si="155"/>
        <v>0</v>
      </c>
      <c r="AZ116" s="34">
        <f t="shared" si="155"/>
        <v>1550</v>
      </c>
      <c r="BA116" s="34">
        <f t="shared" si="155"/>
        <v>0</v>
      </c>
      <c r="BB116" s="34">
        <f t="shared" si="155"/>
        <v>0</v>
      </c>
      <c r="BC116" s="34">
        <f t="shared" si="155"/>
        <v>0</v>
      </c>
      <c r="BD116" s="34">
        <f t="shared" si="155"/>
        <v>0</v>
      </c>
      <c r="BE116" s="34">
        <f t="shared" si="155"/>
        <v>0</v>
      </c>
      <c r="BF116" s="34">
        <f t="shared" si="155"/>
        <v>0</v>
      </c>
      <c r="BG116" s="34">
        <f t="shared" si="155"/>
        <v>0</v>
      </c>
      <c r="BH116" s="34">
        <f t="shared" si="155"/>
        <v>0</v>
      </c>
      <c r="BI116" s="34">
        <f t="shared" si="155"/>
        <v>0</v>
      </c>
      <c r="BJ116" s="34">
        <f t="shared" si="155"/>
        <v>0</v>
      </c>
      <c r="BK116" s="34">
        <f t="shared" si="155"/>
        <v>0</v>
      </c>
      <c r="BL116" s="34">
        <f t="shared" si="155"/>
        <v>0</v>
      </c>
      <c r="BM116" s="34">
        <f t="shared" si="155"/>
        <v>0</v>
      </c>
      <c r="BN116" s="34">
        <f t="shared" si="155"/>
        <v>0</v>
      </c>
      <c r="BO116" s="34">
        <f t="shared" si="155"/>
        <v>0</v>
      </c>
      <c r="BP116" s="34">
        <f t="shared" si="155"/>
        <v>0</v>
      </c>
      <c r="BQ116" s="34">
        <f t="shared" ref="BQ116:CW116" si="156">SUM(BQ117:BQ130)</f>
        <v>0</v>
      </c>
      <c r="BR116" s="34">
        <f t="shared" si="156"/>
        <v>0</v>
      </c>
      <c r="BS116" s="34">
        <f t="shared" si="156"/>
        <v>0</v>
      </c>
      <c r="BT116" s="34">
        <f t="shared" si="156"/>
        <v>0</v>
      </c>
      <c r="BU116" s="34">
        <f t="shared" si="156"/>
        <v>0</v>
      </c>
      <c r="BV116" s="34">
        <f t="shared" si="156"/>
        <v>0</v>
      </c>
      <c r="BW116" s="34">
        <f t="shared" si="156"/>
        <v>0</v>
      </c>
      <c r="BX116" s="34">
        <f t="shared" si="156"/>
        <v>0</v>
      </c>
      <c r="BY116" s="34">
        <f t="shared" si="156"/>
        <v>0</v>
      </c>
      <c r="BZ116" s="34">
        <f t="shared" si="156"/>
        <v>0</v>
      </c>
      <c r="CA116" s="34">
        <f t="shared" si="156"/>
        <v>0</v>
      </c>
      <c r="CB116" s="34">
        <f t="shared" si="156"/>
        <v>0</v>
      </c>
      <c r="CC116" s="34">
        <f t="shared" si="156"/>
        <v>0</v>
      </c>
      <c r="CD116" s="34">
        <f t="shared" si="156"/>
        <v>0</v>
      </c>
      <c r="CE116" s="34">
        <f t="shared" si="156"/>
        <v>0</v>
      </c>
      <c r="CF116" s="34">
        <f t="shared" si="156"/>
        <v>0</v>
      </c>
      <c r="CG116" s="34">
        <f t="shared" si="156"/>
        <v>0</v>
      </c>
      <c r="CH116" s="34">
        <f t="shared" si="156"/>
        <v>0</v>
      </c>
      <c r="CI116" s="34">
        <f t="shared" si="156"/>
        <v>38.442999999999998</v>
      </c>
      <c r="CJ116" s="34">
        <f t="shared" si="156"/>
        <v>0</v>
      </c>
      <c r="CK116" s="34">
        <f t="shared" si="156"/>
        <v>0</v>
      </c>
      <c r="CL116" s="34">
        <f t="shared" si="156"/>
        <v>0</v>
      </c>
      <c r="CM116" s="34">
        <f t="shared" si="156"/>
        <v>0</v>
      </c>
      <c r="CN116" s="34">
        <f t="shared" si="156"/>
        <v>2152</v>
      </c>
      <c r="CO116" s="34">
        <f t="shared" si="156"/>
        <v>0</v>
      </c>
      <c r="CP116" s="34">
        <f t="shared" si="156"/>
        <v>0</v>
      </c>
      <c r="CQ116" s="34">
        <f t="shared" si="156"/>
        <v>77.413059969999992</v>
      </c>
      <c r="CR116" s="34">
        <f t="shared" si="156"/>
        <v>0</v>
      </c>
      <c r="CS116" s="34">
        <f t="shared" si="156"/>
        <v>0</v>
      </c>
      <c r="CT116" s="34">
        <f t="shared" si="156"/>
        <v>0</v>
      </c>
      <c r="CU116" s="34">
        <f t="shared" si="156"/>
        <v>0</v>
      </c>
      <c r="CV116" s="34">
        <f t="shared" si="156"/>
        <v>4222</v>
      </c>
      <c r="CW116" s="34">
        <f t="shared" si="156"/>
        <v>0</v>
      </c>
      <c r="CX116" s="14"/>
    </row>
    <row r="117" spans="1:102" s="15" customFormat="1" ht="47.25" x14ac:dyDescent="0.25">
      <c r="A117" s="22">
        <v>1</v>
      </c>
      <c r="B117" s="37" t="s">
        <v>332</v>
      </c>
      <c r="C117" s="27" t="str">
        <f>[1]Лист1!C133</f>
        <v>ЭM_ГИП_31</v>
      </c>
      <c r="D117" s="34">
        <v>0</v>
      </c>
      <c r="E117" s="34">
        <v>0</v>
      </c>
      <c r="F117" s="34">
        <v>0</v>
      </c>
      <c r="G117" s="34">
        <v>1.056</v>
      </c>
      <c r="H117" s="34">
        <v>0</v>
      </c>
      <c r="I117" s="34">
        <v>0</v>
      </c>
      <c r="J117" s="34">
        <v>0</v>
      </c>
      <c r="K117" s="34">
        <v>0</v>
      </c>
      <c r="L117" s="34">
        <v>55</v>
      </c>
      <c r="M117" s="34">
        <v>0</v>
      </c>
      <c r="N117" s="34">
        <v>0</v>
      </c>
      <c r="O117" s="34">
        <v>1.2656551</v>
      </c>
      <c r="P117" s="34">
        <v>0</v>
      </c>
      <c r="Q117" s="34">
        <v>0</v>
      </c>
      <c r="R117" s="34">
        <v>0</v>
      </c>
      <c r="S117" s="34">
        <v>0</v>
      </c>
      <c r="T117" s="34">
        <v>76</v>
      </c>
      <c r="U117" s="34">
        <v>0</v>
      </c>
      <c r="V117" s="34">
        <v>0</v>
      </c>
      <c r="W117" s="34">
        <v>2.411</v>
      </c>
      <c r="X117" s="34">
        <v>0</v>
      </c>
      <c r="Y117" s="34">
        <v>0</v>
      </c>
      <c r="Z117" s="34">
        <v>0</v>
      </c>
      <c r="AA117" s="34">
        <v>0</v>
      </c>
      <c r="AB117" s="34">
        <v>100</v>
      </c>
      <c r="AC117" s="34">
        <v>0</v>
      </c>
      <c r="AD117" s="34">
        <v>0</v>
      </c>
      <c r="AE117" s="34">
        <v>2.613</v>
      </c>
      <c r="AF117" s="34">
        <v>0</v>
      </c>
      <c r="AG117" s="34">
        <v>0</v>
      </c>
      <c r="AH117" s="34">
        <v>0</v>
      </c>
      <c r="AI117" s="34">
        <v>0</v>
      </c>
      <c r="AJ117" s="34">
        <v>131</v>
      </c>
      <c r="AK117" s="34">
        <v>0</v>
      </c>
      <c r="AL117" s="34">
        <v>0</v>
      </c>
      <c r="AM117" s="34">
        <v>0</v>
      </c>
      <c r="AN117" s="34">
        <v>0</v>
      </c>
      <c r="AO117" s="34">
        <v>0</v>
      </c>
      <c r="AP117" s="34">
        <v>0</v>
      </c>
      <c r="AQ117" s="34">
        <v>0</v>
      </c>
      <c r="AR117" s="34">
        <v>0</v>
      </c>
      <c r="AS117" s="34">
        <v>0</v>
      </c>
      <c r="AT117" s="34">
        <v>0</v>
      </c>
      <c r="AU117" s="34">
        <v>2.105</v>
      </c>
      <c r="AV117" s="34">
        <v>0</v>
      </c>
      <c r="AW117" s="34">
        <v>0</v>
      </c>
      <c r="AX117" s="34">
        <v>0</v>
      </c>
      <c r="AY117" s="34">
        <v>0</v>
      </c>
      <c r="AZ117" s="34">
        <v>68</v>
      </c>
      <c r="BA117" s="34">
        <v>0</v>
      </c>
      <c r="BB117" s="34">
        <v>0</v>
      </c>
      <c r="BC117" s="34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>
        <v>0</v>
      </c>
      <c r="BL117" s="34">
        <v>0</v>
      </c>
      <c r="BM117" s="34">
        <v>0</v>
      </c>
      <c r="BN117" s="34">
        <v>0</v>
      </c>
      <c r="BO117" s="34">
        <v>0</v>
      </c>
      <c r="BP117" s="34">
        <v>0</v>
      </c>
      <c r="BQ117" s="34">
        <v>0</v>
      </c>
      <c r="BR117" s="34">
        <v>0</v>
      </c>
      <c r="BS117" s="34">
        <v>0</v>
      </c>
      <c r="BT117" s="34">
        <v>0</v>
      </c>
      <c r="BU117" s="34">
        <v>0</v>
      </c>
      <c r="BV117" s="34">
        <v>0</v>
      </c>
      <c r="BW117" s="34">
        <v>0</v>
      </c>
      <c r="BX117" s="34">
        <v>0</v>
      </c>
      <c r="BY117" s="34">
        <v>0</v>
      </c>
      <c r="BZ117" s="34">
        <v>0</v>
      </c>
      <c r="CA117" s="34">
        <v>0</v>
      </c>
      <c r="CB117" s="34">
        <v>0</v>
      </c>
      <c r="CC117" s="34">
        <v>0</v>
      </c>
      <c r="CD117" s="34">
        <v>0</v>
      </c>
      <c r="CE117" s="34">
        <v>0</v>
      </c>
      <c r="CF117" s="34">
        <v>0</v>
      </c>
      <c r="CG117" s="34">
        <v>0</v>
      </c>
      <c r="CH117" s="34">
        <v>0</v>
      </c>
      <c r="CI117" s="34">
        <f t="shared" ref="CI117:CI130" si="157">SUM(G117,W117,AM117,BC117,BS117,)</f>
        <v>3.4670000000000001</v>
      </c>
      <c r="CJ117" s="34">
        <f t="shared" ref="CJ117:CJ130" si="158">SUM(H117,X117,AN117,BD117,BT117,)</f>
        <v>0</v>
      </c>
      <c r="CK117" s="34">
        <f t="shared" ref="CK117:CK130" si="159">SUM(I117,Y117,AO117,BE117,BU117,)</f>
        <v>0</v>
      </c>
      <c r="CL117" s="34">
        <f t="shared" ref="CL117:CL130" si="160">SUM(J117,Z117,AP117,BF117,BV117,)</f>
        <v>0</v>
      </c>
      <c r="CM117" s="34">
        <f t="shared" ref="CM117:CM130" si="161">SUM(K117,AA117,AQ117,BG117,BW117,)</f>
        <v>0</v>
      </c>
      <c r="CN117" s="34">
        <f t="shared" ref="CN117:CN130" si="162">SUM(L117,AB117,AR117,BH117,BX117,)</f>
        <v>155</v>
      </c>
      <c r="CO117" s="34">
        <f t="shared" ref="CO117:CO130" si="163">SUM(M117,AC117,AS117,BI117,BY117,)</f>
        <v>0</v>
      </c>
      <c r="CP117" s="34">
        <f t="shared" ref="CP117:CP130" si="164">SUM(N117,AD117,AT117,BJ117,BZ117,)</f>
        <v>0</v>
      </c>
      <c r="CQ117" s="34">
        <f t="shared" si="29"/>
        <v>5.9836551</v>
      </c>
      <c r="CR117" s="34">
        <f t="shared" si="30"/>
        <v>0</v>
      </c>
      <c r="CS117" s="34">
        <f t="shared" si="31"/>
        <v>0</v>
      </c>
      <c r="CT117" s="34">
        <f t="shared" si="32"/>
        <v>0</v>
      </c>
      <c r="CU117" s="34">
        <f t="shared" si="33"/>
        <v>0</v>
      </c>
      <c r="CV117" s="34">
        <f t="shared" si="34"/>
        <v>275</v>
      </c>
      <c r="CW117" s="34">
        <f t="shared" si="35"/>
        <v>0</v>
      </c>
      <c r="CX117" s="14"/>
    </row>
    <row r="118" spans="1:102" s="15" customFormat="1" ht="47.25" x14ac:dyDescent="0.25">
      <c r="A118" s="22">
        <f>A117+1</f>
        <v>2</v>
      </c>
      <c r="B118" s="37" t="s">
        <v>333</v>
      </c>
      <c r="C118" s="27" t="str">
        <f>[1]Лист1!C134</f>
        <v>ЭM_ГИП_32</v>
      </c>
      <c r="D118" s="34">
        <v>0</v>
      </c>
      <c r="E118" s="34">
        <v>0</v>
      </c>
      <c r="F118" s="34">
        <v>0</v>
      </c>
      <c r="G118" s="34">
        <v>5.6050000000000004</v>
      </c>
      <c r="H118" s="34">
        <v>0</v>
      </c>
      <c r="I118" s="34">
        <v>0</v>
      </c>
      <c r="J118" s="34">
        <v>0</v>
      </c>
      <c r="K118" s="34">
        <v>0</v>
      </c>
      <c r="L118" s="34">
        <v>364</v>
      </c>
      <c r="M118" s="34">
        <v>0</v>
      </c>
      <c r="N118" s="34">
        <v>0</v>
      </c>
      <c r="O118" s="34">
        <v>5.1603693499999999</v>
      </c>
      <c r="P118" s="34">
        <v>0</v>
      </c>
      <c r="Q118" s="34">
        <v>0</v>
      </c>
      <c r="R118" s="34">
        <v>0</v>
      </c>
      <c r="S118" s="34">
        <v>0</v>
      </c>
      <c r="T118" s="34">
        <v>407</v>
      </c>
      <c r="U118" s="34">
        <v>0</v>
      </c>
      <c r="V118" s="34">
        <v>0</v>
      </c>
      <c r="W118" s="34">
        <v>0.98299999999999998</v>
      </c>
      <c r="X118" s="34">
        <v>0</v>
      </c>
      <c r="Y118" s="34">
        <v>0</v>
      </c>
      <c r="Z118" s="34">
        <v>0</v>
      </c>
      <c r="AA118" s="34">
        <v>0</v>
      </c>
      <c r="AB118" s="34">
        <v>52</v>
      </c>
      <c r="AC118" s="34">
        <v>0</v>
      </c>
      <c r="AD118" s="34">
        <v>0</v>
      </c>
      <c r="AE118" s="34">
        <v>2.016</v>
      </c>
      <c r="AF118" s="34">
        <v>0</v>
      </c>
      <c r="AG118" s="34">
        <v>0</v>
      </c>
      <c r="AH118" s="34">
        <v>0</v>
      </c>
      <c r="AI118" s="34">
        <v>0</v>
      </c>
      <c r="AJ118" s="34">
        <v>137</v>
      </c>
      <c r="AK118" s="34">
        <v>0</v>
      </c>
      <c r="AL118" s="34">
        <v>0</v>
      </c>
      <c r="AM118" s="34">
        <v>0</v>
      </c>
      <c r="AN118" s="34">
        <v>0</v>
      </c>
      <c r="AO118" s="34">
        <v>0</v>
      </c>
      <c r="AP118" s="34">
        <v>0</v>
      </c>
      <c r="AQ118" s="34">
        <v>0</v>
      </c>
      <c r="AR118" s="34">
        <v>0</v>
      </c>
      <c r="AS118" s="34">
        <v>0</v>
      </c>
      <c r="AT118" s="34">
        <v>0</v>
      </c>
      <c r="AU118" s="34">
        <v>5.1479999999999997</v>
      </c>
      <c r="AV118" s="34">
        <v>0</v>
      </c>
      <c r="AW118" s="34">
        <v>0</v>
      </c>
      <c r="AX118" s="34">
        <v>0</v>
      </c>
      <c r="AY118" s="34">
        <v>0</v>
      </c>
      <c r="AZ118" s="34">
        <v>230</v>
      </c>
      <c r="BA118" s="34">
        <v>0</v>
      </c>
      <c r="BB118" s="34">
        <v>0</v>
      </c>
      <c r="BC118" s="34">
        <v>0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>
        <v>0</v>
      </c>
      <c r="BJ118" s="34">
        <v>0</v>
      </c>
      <c r="BK118" s="34">
        <v>0</v>
      </c>
      <c r="BL118" s="34">
        <v>0</v>
      </c>
      <c r="BM118" s="34">
        <v>0</v>
      </c>
      <c r="BN118" s="34">
        <v>0</v>
      </c>
      <c r="BO118" s="34">
        <v>0</v>
      </c>
      <c r="BP118" s="34">
        <v>0</v>
      </c>
      <c r="BQ118" s="34">
        <v>0</v>
      </c>
      <c r="BR118" s="34">
        <v>0</v>
      </c>
      <c r="BS118" s="34">
        <v>0</v>
      </c>
      <c r="BT118" s="34">
        <v>0</v>
      </c>
      <c r="BU118" s="34">
        <v>0</v>
      </c>
      <c r="BV118" s="34">
        <v>0</v>
      </c>
      <c r="BW118" s="34">
        <v>0</v>
      </c>
      <c r="BX118" s="34">
        <v>0</v>
      </c>
      <c r="BY118" s="34">
        <v>0</v>
      </c>
      <c r="BZ118" s="34">
        <v>0</v>
      </c>
      <c r="CA118" s="34">
        <v>0</v>
      </c>
      <c r="CB118" s="34">
        <v>0</v>
      </c>
      <c r="CC118" s="34">
        <v>0</v>
      </c>
      <c r="CD118" s="34">
        <v>0</v>
      </c>
      <c r="CE118" s="34">
        <v>0</v>
      </c>
      <c r="CF118" s="34">
        <v>0</v>
      </c>
      <c r="CG118" s="34">
        <v>0</v>
      </c>
      <c r="CH118" s="34">
        <v>0</v>
      </c>
      <c r="CI118" s="34">
        <f t="shared" si="157"/>
        <v>6.5880000000000001</v>
      </c>
      <c r="CJ118" s="34">
        <f t="shared" si="158"/>
        <v>0</v>
      </c>
      <c r="CK118" s="34">
        <f t="shared" si="159"/>
        <v>0</v>
      </c>
      <c r="CL118" s="34">
        <f t="shared" si="160"/>
        <v>0</v>
      </c>
      <c r="CM118" s="34">
        <f t="shared" si="161"/>
        <v>0</v>
      </c>
      <c r="CN118" s="34">
        <f t="shared" si="162"/>
        <v>416</v>
      </c>
      <c r="CO118" s="34">
        <f t="shared" si="163"/>
        <v>0</v>
      </c>
      <c r="CP118" s="34">
        <f t="shared" si="164"/>
        <v>0</v>
      </c>
      <c r="CQ118" s="34">
        <f t="shared" si="29"/>
        <v>12.32436935</v>
      </c>
      <c r="CR118" s="34">
        <f t="shared" si="30"/>
        <v>0</v>
      </c>
      <c r="CS118" s="34">
        <f t="shared" si="31"/>
        <v>0</v>
      </c>
      <c r="CT118" s="34">
        <f t="shared" si="32"/>
        <v>0</v>
      </c>
      <c r="CU118" s="34">
        <f t="shared" si="33"/>
        <v>0</v>
      </c>
      <c r="CV118" s="34">
        <f t="shared" si="34"/>
        <v>774</v>
      </c>
      <c r="CW118" s="34">
        <f t="shared" si="35"/>
        <v>0</v>
      </c>
      <c r="CX118" s="14"/>
    </row>
    <row r="119" spans="1:102" s="15" customFormat="1" ht="47.25" x14ac:dyDescent="0.25">
      <c r="A119" s="22">
        <f t="shared" ref="A119:A130" si="165">A118+1</f>
        <v>3</v>
      </c>
      <c r="B119" s="37" t="s">
        <v>334</v>
      </c>
      <c r="C119" s="27" t="str">
        <f>[1]Лист1!C135</f>
        <v>ЭM_ГИП_33</v>
      </c>
      <c r="D119" s="34">
        <v>0</v>
      </c>
      <c r="E119" s="34">
        <v>0</v>
      </c>
      <c r="F119" s="34">
        <v>0</v>
      </c>
      <c r="G119" s="34">
        <v>0.50600000000000001</v>
      </c>
      <c r="H119" s="34">
        <v>0</v>
      </c>
      <c r="I119" s="34">
        <v>0</v>
      </c>
      <c r="J119" s="34">
        <v>0</v>
      </c>
      <c r="K119" s="34">
        <v>0</v>
      </c>
      <c r="L119" s="34">
        <v>30</v>
      </c>
      <c r="M119" s="34">
        <v>0</v>
      </c>
      <c r="N119" s="34">
        <v>0</v>
      </c>
      <c r="O119" s="34">
        <v>0.78688234000000001</v>
      </c>
      <c r="P119" s="34">
        <v>0</v>
      </c>
      <c r="Q119" s="34">
        <v>0</v>
      </c>
      <c r="R119" s="34">
        <v>0</v>
      </c>
      <c r="S119" s="34">
        <v>0</v>
      </c>
      <c r="T119" s="34">
        <v>68</v>
      </c>
      <c r="U119" s="34">
        <v>0</v>
      </c>
      <c r="V119" s="34">
        <v>0</v>
      </c>
      <c r="W119" s="34">
        <v>3.53</v>
      </c>
      <c r="X119" s="34">
        <v>0</v>
      </c>
      <c r="Y119" s="34">
        <v>0</v>
      </c>
      <c r="Z119" s="34">
        <v>0</v>
      </c>
      <c r="AA119" s="34">
        <v>0</v>
      </c>
      <c r="AB119" s="34">
        <v>238</v>
      </c>
      <c r="AC119" s="34">
        <v>0</v>
      </c>
      <c r="AD119" s="34">
        <v>0</v>
      </c>
      <c r="AE119" s="34">
        <v>3.274</v>
      </c>
      <c r="AF119" s="34">
        <v>0</v>
      </c>
      <c r="AG119" s="34">
        <v>0</v>
      </c>
      <c r="AH119" s="34">
        <v>0</v>
      </c>
      <c r="AI119" s="34">
        <v>0</v>
      </c>
      <c r="AJ119" s="34">
        <v>251</v>
      </c>
      <c r="AK119" s="34">
        <v>0</v>
      </c>
      <c r="AL119" s="34">
        <v>0</v>
      </c>
      <c r="AM119" s="34">
        <v>0</v>
      </c>
      <c r="AN119" s="34">
        <v>0</v>
      </c>
      <c r="AO119" s="34">
        <v>0</v>
      </c>
      <c r="AP119" s="34">
        <v>0</v>
      </c>
      <c r="AQ119" s="34">
        <v>0</v>
      </c>
      <c r="AR119" s="34">
        <v>0</v>
      </c>
      <c r="AS119" s="34">
        <v>0</v>
      </c>
      <c r="AT119" s="34">
        <v>0</v>
      </c>
      <c r="AU119" s="34">
        <v>5.3040000000000003</v>
      </c>
      <c r="AV119" s="34">
        <v>0</v>
      </c>
      <c r="AW119" s="34">
        <v>0</v>
      </c>
      <c r="AX119" s="34">
        <v>0</v>
      </c>
      <c r="AY119" s="34">
        <v>0</v>
      </c>
      <c r="AZ119" s="34">
        <v>211</v>
      </c>
      <c r="BA119" s="34">
        <v>0</v>
      </c>
      <c r="BB119" s="34">
        <v>0</v>
      </c>
      <c r="BC119" s="34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>
        <v>0</v>
      </c>
      <c r="BM119" s="34">
        <v>0</v>
      </c>
      <c r="BN119" s="34">
        <v>0</v>
      </c>
      <c r="BO119" s="34">
        <v>0</v>
      </c>
      <c r="BP119" s="34">
        <v>0</v>
      </c>
      <c r="BQ119" s="34">
        <v>0</v>
      </c>
      <c r="BR119" s="34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>
        <v>0</v>
      </c>
      <c r="CA119" s="34">
        <v>0</v>
      </c>
      <c r="CB119" s="34">
        <v>0</v>
      </c>
      <c r="CC119" s="34">
        <v>0</v>
      </c>
      <c r="CD119" s="34">
        <v>0</v>
      </c>
      <c r="CE119" s="34">
        <v>0</v>
      </c>
      <c r="CF119" s="34">
        <v>0</v>
      </c>
      <c r="CG119" s="34">
        <v>0</v>
      </c>
      <c r="CH119" s="34">
        <v>0</v>
      </c>
      <c r="CI119" s="34">
        <f t="shared" si="157"/>
        <v>4.0359999999999996</v>
      </c>
      <c r="CJ119" s="34">
        <f t="shared" si="158"/>
        <v>0</v>
      </c>
      <c r="CK119" s="34">
        <f t="shared" si="159"/>
        <v>0</v>
      </c>
      <c r="CL119" s="34">
        <f t="shared" si="160"/>
        <v>0</v>
      </c>
      <c r="CM119" s="34">
        <f t="shared" si="161"/>
        <v>0</v>
      </c>
      <c r="CN119" s="34">
        <f t="shared" si="162"/>
        <v>268</v>
      </c>
      <c r="CO119" s="34">
        <f t="shared" si="163"/>
        <v>0</v>
      </c>
      <c r="CP119" s="34">
        <f t="shared" si="164"/>
        <v>0</v>
      </c>
      <c r="CQ119" s="34">
        <f t="shared" si="29"/>
        <v>9.3648823400000012</v>
      </c>
      <c r="CR119" s="34">
        <f t="shared" si="30"/>
        <v>0</v>
      </c>
      <c r="CS119" s="34">
        <f t="shared" si="31"/>
        <v>0</v>
      </c>
      <c r="CT119" s="34">
        <f t="shared" si="32"/>
        <v>0</v>
      </c>
      <c r="CU119" s="34">
        <f t="shared" si="33"/>
        <v>0</v>
      </c>
      <c r="CV119" s="34">
        <f t="shared" si="34"/>
        <v>530</v>
      </c>
      <c r="CW119" s="34">
        <f t="shared" si="35"/>
        <v>0</v>
      </c>
      <c r="CX119" s="14"/>
    </row>
    <row r="120" spans="1:102" s="15" customFormat="1" ht="47.25" x14ac:dyDescent="0.25">
      <c r="A120" s="22">
        <f t="shared" si="165"/>
        <v>4</v>
      </c>
      <c r="B120" s="37" t="s">
        <v>335</v>
      </c>
      <c r="C120" s="27" t="str">
        <f>[1]Лист1!C136</f>
        <v>ЭM_ГИП_34</v>
      </c>
      <c r="D120" s="34">
        <v>0</v>
      </c>
      <c r="E120" s="34">
        <v>0</v>
      </c>
      <c r="F120" s="34">
        <v>0</v>
      </c>
      <c r="G120" s="34">
        <v>0.55800000000000005</v>
      </c>
      <c r="H120" s="34">
        <v>0</v>
      </c>
      <c r="I120" s="34">
        <v>0</v>
      </c>
      <c r="J120" s="34">
        <v>0</v>
      </c>
      <c r="K120" s="34">
        <v>0</v>
      </c>
      <c r="L120" s="34">
        <v>26</v>
      </c>
      <c r="M120" s="34">
        <v>0</v>
      </c>
      <c r="N120" s="34">
        <v>0</v>
      </c>
      <c r="O120" s="34">
        <v>0.63965262999999994</v>
      </c>
      <c r="P120" s="34">
        <v>0</v>
      </c>
      <c r="Q120" s="34">
        <v>0</v>
      </c>
      <c r="R120" s="34">
        <v>0</v>
      </c>
      <c r="S120" s="34">
        <v>0</v>
      </c>
      <c r="T120" s="34">
        <v>36</v>
      </c>
      <c r="U120" s="34">
        <v>0</v>
      </c>
      <c r="V120" s="34">
        <v>0</v>
      </c>
      <c r="W120" s="34">
        <v>0.80500000000000005</v>
      </c>
      <c r="X120" s="34">
        <v>0</v>
      </c>
      <c r="Y120" s="34">
        <v>0</v>
      </c>
      <c r="Z120" s="34">
        <v>0</v>
      </c>
      <c r="AA120" s="34">
        <v>0</v>
      </c>
      <c r="AB120" s="34">
        <v>46</v>
      </c>
      <c r="AC120" s="34">
        <v>0</v>
      </c>
      <c r="AD120" s="34">
        <v>0</v>
      </c>
      <c r="AE120" s="34">
        <v>1.5469999999999999</v>
      </c>
      <c r="AF120" s="34">
        <v>0</v>
      </c>
      <c r="AG120" s="34">
        <v>0</v>
      </c>
      <c r="AH120" s="34">
        <v>0</v>
      </c>
      <c r="AI120" s="34">
        <v>0</v>
      </c>
      <c r="AJ120" s="34">
        <v>92</v>
      </c>
      <c r="AK120" s="34">
        <v>0</v>
      </c>
      <c r="AL120" s="34">
        <v>0</v>
      </c>
      <c r="AM120" s="34">
        <v>0</v>
      </c>
      <c r="AN120" s="34">
        <v>0</v>
      </c>
      <c r="AO120" s="34">
        <v>0</v>
      </c>
      <c r="AP120" s="34">
        <v>0</v>
      </c>
      <c r="AQ120" s="34">
        <v>0</v>
      </c>
      <c r="AR120" s="34">
        <v>0</v>
      </c>
      <c r="AS120" s="34">
        <v>0</v>
      </c>
      <c r="AT120" s="34">
        <v>0</v>
      </c>
      <c r="AU120" s="34">
        <v>0.187</v>
      </c>
      <c r="AV120" s="34">
        <v>0</v>
      </c>
      <c r="AW120" s="34">
        <v>0</v>
      </c>
      <c r="AX120" s="34">
        <v>0</v>
      </c>
      <c r="AY120" s="34">
        <v>0</v>
      </c>
      <c r="AZ120" s="34">
        <v>9</v>
      </c>
      <c r="BA120" s="34">
        <v>0</v>
      </c>
      <c r="BB120" s="34">
        <v>0</v>
      </c>
      <c r="BC120" s="34">
        <v>0</v>
      </c>
      <c r="BD120" s="34">
        <v>0</v>
      </c>
      <c r="BE120" s="34">
        <v>0</v>
      </c>
      <c r="BF120" s="34">
        <v>0</v>
      </c>
      <c r="BG120" s="34">
        <v>0</v>
      </c>
      <c r="BH120" s="34">
        <v>0</v>
      </c>
      <c r="BI120" s="34">
        <v>0</v>
      </c>
      <c r="BJ120" s="34">
        <v>0</v>
      </c>
      <c r="BK120" s="34">
        <v>0</v>
      </c>
      <c r="BL120" s="34">
        <v>0</v>
      </c>
      <c r="BM120" s="34">
        <v>0</v>
      </c>
      <c r="BN120" s="34">
        <v>0</v>
      </c>
      <c r="BO120" s="34">
        <v>0</v>
      </c>
      <c r="BP120" s="34">
        <v>0</v>
      </c>
      <c r="BQ120" s="34">
        <v>0</v>
      </c>
      <c r="BR120" s="34">
        <v>0</v>
      </c>
      <c r="BS120" s="34">
        <v>0</v>
      </c>
      <c r="BT120" s="34">
        <v>0</v>
      </c>
      <c r="BU120" s="34">
        <v>0</v>
      </c>
      <c r="BV120" s="34">
        <v>0</v>
      </c>
      <c r="BW120" s="34">
        <v>0</v>
      </c>
      <c r="BX120" s="34">
        <v>0</v>
      </c>
      <c r="BY120" s="34">
        <v>0</v>
      </c>
      <c r="BZ120" s="34">
        <v>0</v>
      </c>
      <c r="CA120" s="34">
        <v>0</v>
      </c>
      <c r="CB120" s="34">
        <v>0</v>
      </c>
      <c r="CC120" s="34">
        <v>0</v>
      </c>
      <c r="CD120" s="34">
        <v>0</v>
      </c>
      <c r="CE120" s="34">
        <v>0</v>
      </c>
      <c r="CF120" s="34">
        <v>0</v>
      </c>
      <c r="CG120" s="34">
        <v>0</v>
      </c>
      <c r="CH120" s="34">
        <v>0</v>
      </c>
      <c r="CI120" s="34">
        <f t="shared" si="157"/>
        <v>1.363</v>
      </c>
      <c r="CJ120" s="34">
        <f t="shared" si="158"/>
        <v>0</v>
      </c>
      <c r="CK120" s="34">
        <f t="shared" si="159"/>
        <v>0</v>
      </c>
      <c r="CL120" s="34">
        <f t="shared" si="160"/>
        <v>0</v>
      </c>
      <c r="CM120" s="34">
        <f t="shared" si="161"/>
        <v>0</v>
      </c>
      <c r="CN120" s="34">
        <f t="shared" si="162"/>
        <v>72</v>
      </c>
      <c r="CO120" s="34">
        <f t="shared" si="163"/>
        <v>0</v>
      </c>
      <c r="CP120" s="34">
        <f t="shared" si="164"/>
        <v>0</v>
      </c>
      <c r="CQ120" s="34">
        <f t="shared" si="29"/>
        <v>2.3736526299999996</v>
      </c>
      <c r="CR120" s="34">
        <f t="shared" si="30"/>
        <v>0</v>
      </c>
      <c r="CS120" s="34">
        <f t="shared" si="31"/>
        <v>0</v>
      </c>
      <c r="CT120" s="34">
        <f t="shared" si="32"/>
        <v>0</v>
      </c>
      <c r="CU120" s="34">
        <f t="shared" si="33"/>
        <v>0</v>
      </c>
      <c r="CV120" s="34">
        <f t="shared" si="34"/>
        <v>137</v>
      </c>
      <c r="CW120" s="34">
        <f t="shared" si="35"/>
        <v>0</v>
      </c>
      <c r="CX120" s="14"/>
    </row>
    <row r="121" spans="1:102" s="15" customFormat="1" ht="47.25" x14ac:dyDescent="0.25">
      <c r="A121" s="22">
        <f t="shared" si="165"/>
        <v>5</v>
      </c>
      <c r="B121" s="37" t="s">
        <v>336</v>
      </c>
      <c r="C121" s="27" t="str">
        <f>[1]Лист1!C137</f>
        <v>ЭM_ГИП_35</v>
      </c>
      <c r="D121" s="34">
        <v>0</v>
      </c>
      <c r="E121" s="34">
        <v>0</v>
      </c>
      <c r="F121" s="34">
        <v>0</v>
      </c>
      <c r="G121" s="34">
        <v>0.56499999999999995</v>
      </c>
      <c r="H121" s="34">
        <v>0</v>
      </c>
      <c r="I121" s="34">
        <v>0</v>
      </c>
      <c r="J121" s="34">
        <v>0</v>
      </c>
      <c r="K121" s="34">
        <v>0</v>
      </c>
      <c r="L121" s="34">
        <v>26</v>
      </c>
      <c r="M121" s="34">
        <v>0</v>
      </c>
      <c r="N121" s="34">
        <v>0</v>
      </c>
      <c r="O121" s="34">
        <v>0.63688739999999999</v>
      </c>
      <c r="P121" s="34">
        <v>0</v>
      </c>
      <c r="Q121" s="34">
        <v>0</v>
      </c>
      <c r="R121" s="34">
        <v>0</v>
      </c>
      <c r="S121" s="34">
        <v>0</v>
      </c>
      <c r="T121" s="34">
        <v>56</v>
      </c>
      <c r="U121" s="34">
        <v>0</v>
      </c>
      <c r="V121" s="34">
        <v>0</v>
      </c>
      <c r="W121" s="34">
        <v>0.31900000000000001</v>
      </c>
      <c r="X121" s="34">
        <v>0</v>
      </c>
      <c r="Y121" s="34">
        <v>0</v>
      </c>
      <c r="Z121" s="34">
        <v>0</v>
      </c>
      <c r="AA121" s="34">
        <v>0</v>
      </c>
      <c r="AB121" s="34">
        <v>6</v>
      </c>
      <c r="AC121" s="34">
        <v>0</v>
      </c>
      <c r="AD121" s="34">
        <v>0</v>
      </c>
      <c r="AE121" s="34">
        <v>0.76</v>
      </c>
      <c r="AF121" s="34">
        <v>0</v>
      </c>
      <c r="AG121" s="34">
        <v>0</v>
      </c>
      <c r="AH121" s="34">
        <v>0</v>
      </c>
      <c r="AI121" s="34">
        <v>0</v>
      </c>
      <c r="AJ121" s="34">
        <v>36</v>
      </c>
      <c r="AK121" s="34">
        <v>0</v>
      </c>
      <c r="AL121" s="34">
        <v>0</v>
      </c>
      <c r="AM121" s="34">
        <v>0</v>
      </c>
      <c r="AN121" s="34">
        <v>0</v>
      </c>
      <c r="AO121" s="34">
        <v>0</v>
      </c>
      <c r="AP121" s="34">
        <v>0</v>
      </c>
      <c r="AQ121" s="34">
        <v>0</v>
      </c>
      <c r="AR121" s="34">
        <v>0</v>
      </c>
      <c r="AS121" s="34">
        <v>0</v>
      </c>
      <c r="AT121" s="34">
        <v>0</v>
      </c>
      <c r="AU121" s="34">
        <v>0.51100000000000001</v>
      </c>
      <c r="AV121" s="34">
        <v>0</v>
      </c>
      <c r="AW121" s="34">
        <v>0</v>
      </c>
      <c r="AX121" s="34">
        <v>0</v>
      </c>
      <c r="AY121" s="34">
        <v>0</v>
      </c>
      <c r="AZ121" s="34">
        <v>14</v>
      </c>
      <c r="BA121" s="34">
        <v>0</v>
      </c>
      <c r="BB121" s="34">
        <v>0</v>
      </c>
      <c r="BC121" s="34">
        <v>0</v>
      </c>
      <c r="BD121" s="34">
        <v>0</v>
      </c>
      <c r="BE121" s="34">
        <v>0</v>
      </c>
      <c r="BF121" s="34">
        <v>0</v>
      </c>
      <c r="BG121" s="34">
        <v>0</v>
      </c>
      <c r="BH121" s="34">
        <v>0</v>
      </c>
      <c r="BI121" s="34">
        <v>0</v>
      </c>
      <c r="BJ121" s="34">
        <v>0</v>
      </c>
      <c r="BK121" s="34">
        <v>0</v>
      </c>
      <c r="BL121" s="34">
        <v>0</v>
      </c>
      <c r="BM121" s="34">
        <v>0</v>
      </c>
      <c r="BN121" s="34">
        <v>0</v>
      </c>
      <c r="BO121" s="34">
        <v>0</v>
      </c>
      <c r="BP121" s="34">
        <v>0</v>
      </c>
      <c r="BQ121" s="34">
        <v>0</v>
      </c>
      <c r="BR121" s="34">
        <v>0</v>
      </c>
      <c r="BS121" s="34">
        <v>0</v>
      </c>
      <c r="BT121" s="34">
        <v>0</v>
      </c>
      <c r="BU121" s="34">
        <v>0</v>
      </c>
      <c r="BV121" s="34">
        <v>0</v>
      </c>
      <c r="BW121" s="34">
        <v>0</v>
      </c>
      <c r="BX121" s="34">
        <v>0</v>
      </c>
      <c r="BY121" s="34">
        <v>0</v>
      </c>
      <c r="BZ121" s="34">
        <v>0</v>
      </c>
      <c r="CA121" s="34">
        <v>0</v>
      </c>
      <c r="CB121" s="34">
        <v>0</v>
      </c>
      <c r="CC121" s="34">
        <v>0</v>
      </c>
      <c r="CD121" s="34">
        <v>0</v>
      </c>
      <c r="CE121" s="34">
        <v>0</v>
      </c>
      <c r="CF121" s="34">
        <v>0</v>
      </c>
      <c r="CG121" s="34">
        <v>0</v>
      </c>
      <c r="CH121" s="34">
        <v>0</v>
      </c>
      <c r="CI121" s="34">
        <f t="shared" si="157"/>
        <v>0.8839999999999999</v>
      </c>
      <c r="CJ121" s="34">
        <f t="shared" si="158"/>
        <v>0</v>
      </c>
      <c r="CK121" s="34">
        <f t="shared" si="159"/>
        <v>0</v>
      </c>
      <c r="CL121" s="34">
        <f t="shared" si="160"/>
        <v>0</v>
      </c>
      <c r="CM121" s="34">
        <f t="shared" si="161"/>
        <v>0</v>
      </c>
      <c r="CN121" s="34">
        <f t="shared" si="162"/>
        <v>32</v>
      </c>
      <c r="CO121" s="34">
        <f t="shared" si="163"/>
        <v>0</v>
      </c>
      <c r="CP121" s="34">
        <f t="shared" si="164"/>
        <v>0</v>
      </c>
      <c r="CQ121" s="34">
        <f t="shared" si="29"/>
        <v>1.9078873999999999</v>
      </c>
      <c r="CR121" s="34">
        <f t="shared" si="30"/>
        <v>0</v>
      </c>
      <c r="CS121" s="34">
        <f t="shared" si="31"/>
        <v>0</v>
      </c>
      <c r="CT121" s="34">
        <f t="shared" si="32"/>
        <v>0</v>
      </c>
      <c r="CU121" s="34">
        <f t="shared" si="33"/>
        <v>0</v>
      </c>
      <c r="CV121" s="34">
        <f t="shared" si="34"/>
        <v>106</v>
      </c>
      <c r="CW121" s="34">
        <f t="shared" si="35"/>
        <v>0</v>
      </c>
      <c r="CX121" s="14"/>
    </row>
    <row r="122" spans="1:102" s="15" customFormat="1" ht="47.25" x14ac:dyDescent="0.25">
      <c r="A122" s="22">
        <f t="shared" si="165"/>
        <v>6</v>
      </c>
      <c r="B122" s="37" t="s">
        <v>337</v>
      </c>
      <c r="C122" s="27" t="str">
        <f>[1]Лист1!C138</f>
        <v>ЭM_ГИП_36</v>
      </c>
      <c r="D122" s="34">
        <v>0</v>
      </c>
      <c r="E122" s="34">
        <v>0</v>
      </c>
      <c r="F122" s="34">
        <v>0</v>
      </c>
      <c r="G122" s="34">
        <v>0.10299999999999999</v>
      </c>
      <c r="H122" s="34">
        <v>0</v>
      </c>
      <c r="I122" s="34">
        <v>0</v>
      </c>
      <c r="J122" s="34">
        <v>0</v>
      </c>
      <c r="K122" s="34">
        <v>0</v>
      </c>
      <c r="L122" s="34">
        <v>5</v>
      </c>
      <c r="M122" s="34">
        <v>0</v>
      </c>
      <c r="N122" s="34">
        <v>0</v>
      </c>
      <c r="O122" s="34">
        <v>0.41097410000000001</v>
      </c>
      <c r="P122" s="34">
        <v>0</v>
      </c>
      <c r="Q122" s="34">
        <v>0</v>
      </c>
      <c r="R122" s="34">
        <v>0</v>
      </c>
      <c r="S122" s="34">
        <v>0</v>
      </c>
      <c r="T122" s="34">
        <v>31</v>
      </c>
      <c r="U122" s="34">
        <v>0</v>
      </c>
      <c r="V122" s="34">
        <v>0</v>
      </c>
      <c r="W122" s="34">
        <v>0.40100000000000002</v>
      </c>
      <c r="X122" s="34">
        <v>0</v>
      </c>
      <c r="Y122" s="34">
        <v>0</v>
      </c>
      <c r="Z122" s="34">
        <v>0</v>
      </c>
      <c r="AA122" s="34">
        <v>0</v>
      </c>
      <c r="AB122" s="34">
        <v>18</v>
      </c>
      <c r="AC122" s="34">
        <v>0</v>
      </c>
      <c r="AD122" s="34">
        <v>0</v>
      </c>
      <c r="AE122" s="34">
        <v>1.095</v>
      </c>
      <c r="AF122" s="34">
        <v>0</v>
      </c>
      <c r="AG122" s="34">
        <v>0</v>
      </c>
      <c r="AH122" s="34">
        <v>0</v>
      </c>
      <c r="AI122" s="34">
        <v>0</v>
      </c>
      <c r="AJ122" s="34">
        <v>69</v>
      </c>
      <c r="AK122" s="34">
        <v>0</v>
      </c>
      <c r="AL122" s="34">
        <v>0</v>
      </c>
      <c r="AM122" s="34">
        <v>0</v>
      </c>
      <c r="AN122" s="34">
        <v>0</v>
      </c>
      <c r="AO122" s="34">
        <v>0</v>
      </c>
      <c r="AP122" s="34">
        <v>0</v>
      </c>
      <c r="AQ122" s="34">
        <v>0</v>
      </c>
      <c r="AR122" s="34">
        <v>0</v>
      </c>
      <c r="AS122" s="34">
        <v>0</v>
      </c>
      <c r="AT122" s="34">
        <v>0</v>
      </c>
      <c r="AU122" s="34">
        <v>0.84</v>
      </c>
      <c r="AV122" s="34">
        <v>0</v>
      </c>
      <c r="AW122" s="34">
        <v>0</v>
      </c>
      <c r="AX122" s="34">
        <v>0</v>
      </c>
      <c r="AY122" s="34">
        <v>0</v>
      </c>
      <c r="AZ122" s="34">
        <v>38</v>
      </c>
      <c r="BA122" s="34">
        <v>0</v>
      </c>
      <c r="BB122" s="34">
        <v>0</v>
      </c>
      <c r="BC122" s="34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>
        <v>0</v>
      </c>
      <c r="BJ122" s="34">
        <v>0</v>
      </c>
      <c r="BK122" s="34">
        <v>0</v>
      </c>
      <c r="BL122" s="34">
        <v>0</v>
      </c>
      <c r="BM122" s="34">
        <v>0</v>
      </c>
      <c r="BN122" s="34">
        <v>0</v>
      </c>
      <c r="BO122" s="34">
        <v>0</v>
      </c>
      <c r="BP122" s="34">
        <v>0</v>
      </c>
      <c r="BQ122" s="34">
        <v>0</v>
      </c>
      <c r="BR122" s="34">
        <v>0</v>
      </c>
      <c r="BS122" s="34">
        <v>0</v>
      </c>
      <c r="BT122" s="34">
        <v>0</v>
      </c>
      <c r="BU122" s="34">
        <v>0</v>
      </c>
      <c r="BV122" s="34">
        <v>0</v>
      </c>
      <c r="BW122" s="34">
        <v>0</v>
      </c>
      <c r="BX122" s="34">
        <v>0</v>
      </c>
      <c r="BY122" s="34">
        <v>0</v>
      </c>
      <c r="BZ122" s="34">
        <v>0</v>
      </c>
      <c r="CA122" s="34">
        <v>0</v>
      </c>
      <c r="CB122" s="34">
        <v>0</v>
      </c>
      <c r="CC122" s="34">
        <v>0</v>
      </c>
      <c r="CD122" s="34">
        <v>0</v>
      </c>
      <c r="CE122" s="34">
        <v>0</v>
      </c>
      <c r="CF122" s="34">
        <v>0</v>
      </c>
      <c r="CG122" s="34">
        <v>0</v>
      </c>
      <c r="CH122" s="34">
        <v>0</v>
      </c>
      <c r="CI122" s="34">
        <f t="shared" si="157"/>
        <v>0.504</v>
      </c>
      <c r="CJ122" s="34">
        <f t="shared" si="158"/>
        <v>0</v>
      </c>
      <c r="CK122" s="34">
        <f t="shared" si="159"/>
        <v>0</v>
      </c>
      <c r="CL122" s="34">
        <f t="shared" si="160"/>
        <v>0</v>
      </c>
      <c r="CM122" s="34">
        <f t="shared" si="161"/>
        <v>0</v>
      </c>
      <c r="CN122" s="34">
        <f t="shared" si="162"/>
        <v>23</v>
      </c>
      <c r="CO122" s="34">
        <f t="shared" si="163"/>
        <v>0</v>
      </c>
      <c r="CP122" s="34">
        <f t="shared" si="164"/>
        <v>0</v>
      </c>
      <c r="CQ122" s="34">
        <f t="shared" si="29"/>
        <v>2.3459740999999998</v>
      </c>
      <c r="CR122" s="34">
        <f t="shared" si="30"/>
        <v>0</v>
      </c>
      <c r="CS122" s="34">
        <f t="shared" si="31"/>
        <v>0</v>
      </c>
      <c r="CT122" s="34">
        <f t="shared" si="32"/>
        <v>0</v>
      </c>
      <c r="CU122" s="34">
        <f t="shared" si="33"/>
        <v>0</v>
      </c>
      <c r="CV122" s="34">
        <f t="shared" si="34"/>
        <v>138</v>
      </c>
      <c r="CW122" s="34">
        <f t="shared" si="35"/>
        <v>0</v>
      </c>
      <c r="CX122" s="14"/>
    </row>
    <row r="123" spans="1:102" s="15" customFormat="1" ht="47.25" x14ac:dyDescent="0.25">
      <c r="A123" s="22">
        <f t="shared" si="165"/>
        <v>7</v>
      </c>
      <c r="B123" s="37" t="s">
        <v>338</v>
      </c>
      <c r="C123" s="27" t="str">
        <f>[1]Лист1!C139</f>
        <v>ЭM_ГИП_37</v>
      </c>
      <c r="D123" s="34">
        <v>0</v>
      </c>
      <c r="E123" s="34">
        <v>0</v>
      </c>
      <c r="F123" s="34">
        <v>0</v>
      </c>
      <c r="G123" s="34">
        <v>5.4539999999999997</v>
      </c>
      <c r="H123" s="34">
        <v>0</v>
      </c>
      <c r="I123" s="34">
        <v>0</v>
      </c>
      <c r="J123" s="34">
        <v>0</v>
      </c>
      <c r="K123" s="34">
        <v>0</v>
      </c>
      <c r="L123" s="34">
        <v>310</v>
      </c>
      <c r="M123" s="34">
        <v>0</v>
      </c>
      <c r="N123" s="34">
        <v>0</v>
      </c>
      <c r="O123" s="34">
        <v>4.37235292</v>
      </c>
      <c r="P123" s="34">
        <v>0</v>
      </c>
      <c r="Q123" s="34">
        <v>0</v>
      </c>
      <c r="R123" s="34">
        <v>0</v>
      </c>
      <c r="S123" s="34">
        <v>0</v>
      </c>
      <c r="T123" s="34">
        <v>316</v>
      </c>
      <c r="U123" s="34">
        <v>0</v>
      </c>
      <c r="V123" s="34">
        <v>0</v>
      </c>
      <c r="W123" s="34">
        <v>0.81599999999999995</v>
      </c>
      <c r="X123" s="34">
        <v>0</v>
      </c>
      <c r="Y123" s="34">
        <v>0</v>
      </c>
      <c r="Z123" s="34">
        <v>0</v>
      </c>
      <c r="AA123" s="34">
        <v>0</v>
      </c>
      <c r="AB123" s="34">
        <v>44</v>
      </c>
      <c r="AC123" s="34">
        <v>0</v>
      </c>
      <c r="AD123" s="34">
        <v>0</v>
      </c>
      <c r="AE123" s="34">
        <v>1.073</v>
      </c>
      <c r="AF123" s="34">
        <v>0</v>
      </c>
      <c r="AG123" s="34">
        <v>0</v>
      </c>
      <c r="AH123" s="34">
        <v>0</v>
      </c>
      <c r="AI123" s="34">
        <v>0</v>
      </c>
      <c r="AJ123" s="34">
        <v>57</v>
      </c>
      <c r="AK123" s="34">
        <v>0</v>
      </c>
      <c r="AL123" s="34">
        <v>0</v>
      </c>
      <c r="AM123" s="34">
        <v>0</v>
      </c>
      <c r="AN123" s="34">
        <v>0</v>
      </c>
      <c r="AO123" s="34">
        <v>0</v>
      </c>
      <c r="AP123" s="34">
        <v>0</v>
      </c>
      <c r="AQ123" s="34">
        <v>0</v>
      </c>
      <c r="AR123" s="34">
        <v>0</v>
      </c>
      <c r="AS123" s="34">
        <v>0</v>
      </c>
      <c r="AT123" s="34">
        <v>0</v>
      </c>
      <c r="AU123" s="34">
        <v>5.5720000000000001</v>
      </c>
      <c r="AV123" s="34">
        <v>0</v>
      </c>
      <c r="AW123" s="34">
        <v>0</v>
      </c>
      <c r="AX123" s="34">
        <v>0</v>
      </c>
      <c r="AY123" s="34">
        <v>0</v>
      </c>
      <c r="AZ123" s="34">
        <v>232</v>
      </c>
      <c r="BA123" s="34">
        <v>0</v>
      </c>
      <c r="BB123" s="34">
        <v>0</v>
      </c>
      <c r="BC123" s="34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>
        <v>0</v>
      </c>
      <c r="BJ123" s="34">
        <v>0</v>
      </c>
      <c r="BK123" s="34">
        <v>0</v>
      </c>
      <c r="BL123" s="34">
        <v>0</v>
      </c>
      <c r="BM123" s="34">
        <v>0</v>
      </c>
      <c r="BN123" s="34">
        <v>0</v>
      </c>
      <c r="BO123" s="34">
        <v>0</v>
      </c>
      <c r="BP123" s="34">
        <v>0</v>
      </c>
      <c r="BQ123" s="34">
        <v>0</v>
      </c>
      <c r="BR123" s="34">
        <v>0</v>
      </c>
      <c r="BS123" s="34">
        <v>0</v>
      </c>
      <c r="BT123" s="34">
        <v>0</v>
      </c>
      <c r="BU123" s="34">
        <v>0</v>
      </c>
      <c r="BV123" s="34">
        <v>0</v>
      </c>
      <c r="BW123" s="34">
        <v>0</v>
      </c>
      <c r="BX123" s="34">
        <v>0</v>
      </c>
      <c r="BY123" s="34">
        <v>0</v>
      </c>
      <c r="BZ123" s="34">
        <v>0</v>
      </c>
      <c r="CA123" s="34">
        <v>0</v>
      </c>
      <c r="CB123" s="34">
        <v>0</v>
      </c>
      <c r="CC123" s="34">
        <v>0</v>
      </c>
      <c r="CD123" s="34">
        <v>0</v>
      </c>
      <c r="CE123" s="34">
        <v>0</v>
      </c>
      <c r="CF123" s="34">
        <v>0</v>
      </c>
      <c r="CG123" s="34">
        <v>0</v>
      </c>
      <c r="CH123" s="34">
        <v>0</v>
      </c>
      <c r="CI123" s="34">
        <f t="shared" si="157"/>
        <v>6.27</v>
      </c>
      <c r="CJ123" s="34">
        <f t="shared" si="158"/>
        <v>0</v>
      </c>
      <c r="CK123" s="34">
        <f t="shared" si="159"/>
        <v>0</v>
      </c>
      <c r="CL123" s="34">
        <f t="shared" si="160"/>
        <v>0</v>
      </c>
      <c r="CM123" s="34">
        <f t="shared" si="161"/>
        <v>0</v>
      </c>
      <c r="CN123" s="34">
        <f t="shared" si="162"/>
        <v>354</v>
      </c>
      <c r="CO123" s="34">
        <f t="shared" si="163"/>
        <v>0</v>
      </c>
      <c r="CP123" s="34">
        <f t="shared" si="164"/>
        <v>0</v>
      </c>
      <c r="CQ123" s="34">
        <f t="shared" si="29"/>
        <v>11.01735292</v>
      </c>
      <c r="CR123" s="34">
        <f t="shared" si="30"/>
        <v>0</v>
      </c>
      <c r="CS123" s="34">
        <f t="shared" si="31"/>
        <v>0</v>
      </c>
      <c r="CT123" s="34">
        <f t="shared" si="32"/>
        <v>0</v>
      </c>
      <c r="CU123" s="34">
        <f t="shared" si="33"/>
        <v>0</v>
      </c>
      <c r="CV123" s="34">
        <f t="shared" si="34"/>
        <v>605</v>
      </c>
      <c r="CW123" s="34">
        <f t="shared" si="35"/>
        <v>0</v>
      </c>
      <c r="CX123" s="14"/>
    </row>
    <row r="124" spans="1:102" s="15" customFormat="1" ht="47.25" x14ac:dyDescent="0.25">
      <c r="A124" s="22">
        <f t="shared" si="165"/>
        <v>8</v>
      </c>
      <c r="B124" s="37" t="s">
        <v>339</v>
      </c>
      <c r="C124" s="27" t="str">
        <f>[1]Лист1!C140</f>
        <v>ЭM_ГИП_38</v>
      </c>
      <c r="D124" s="34">
        <v>0</v>
      </c>
      <c r="E124" s="34">
        <v>0</v>
      </c>
      <c r="F124" s="34">
        <v>0</v>
      </c>
      <c r="G124" s="34">
        <v>0.39100000000000001</v>
      </c>
      <c r="H124" s="34">
        <v>0</v>
      </c>
      <c r="I124" s="34">
        <v>0</v>
      </c>
      <c r="J124" s="34">
        <v>0</v>
      </c>
      <c r="K124" s="34">
        <v>0</v>
      </c>
      <c r="L124" s="34">
        <v>21</v>
      </c>
      <c r="M124" s="34">
        <v>0</v>
      </c>
      <c r="N124" s="34">
        <v>0</v>
      </c>
      <c r="O124" s="34">
        <v>0.49350273</v>
      </c>
      <c r="P124" s="34">
        <v>0</v>
      </c>
      <c r="Q124" s="34">
        <v>0</v>
      </c>
      <c r="R124" s="34">
        <v>0</v>
      </c>
      <c r="S124" s="34">
        <v>0</v>
      </c>
      <c r="T124" s="34">
        <v>41</v>
      </c>
      <c r="U124" s="34">
        <v>0</v>
      </c>
      <c r="V124" s="34">
        <v>0</v>
      </c>
      <c r="W124" s="34">
        <v>0.52300000000000002</v>
      </c>
      <c r="X124" s="34">
        <v>0</v>
      </c>
      <c r="Y124" s="34">
        <v>0</v>
      </c>
      <c r="Z124" s="34">
        <v>0</v>
      </c>
      <c r="AA124" s="34">
        <v>0</v>
      </c>
      <c r="AB124" s="34">
        <v>24</v>
      </c>
      <c r="AC124" s="34">
        <v>0</v>
      </c>
      <c r="AD124" s="34">
        <v>0</v>
      </c>
      <c r="AE124" s="34">
        <v>0.754</v>
      </c>
      <c r="AF124" s="34">
        <v>0</v>
      </c>
      <c r="AG124" s="34">
        <v>0</v>
      </c>
      <c r="AH124" s="34">
        <v>0</v>
      </c>
      <c r="AI124" s="34">
        <v>0</v>
      </c>
      <c r="AJ124" s="34">
        <v>45</v>
      </c>
      <c r="AK124" s="34">
        <v>0</v>
      </c>
      <c r="AL124" s="34">
        <v>0</v>
      </c>
      <c r="AM124" s="34">
        <v>0</v>
      </c>
      <c r="AN124" s="34">
        <v>0</v>
      </c>
      <c r="AO124" s="34">
        <v>0</v>
      </c>
      <c r="AP124" s="34">
        <v>0</v>
      </c>
      <c r="AQ124" s="34">
        <v>0</v>
      </c>
      <c r="AR124" s="34">
        <v>0</v>
      </c>
      <c r="AS124" s="34">
        <v>0</v>
      </c>
      <c r="AT124" s="34">
        <v>0</v>
      </c>
      <c r="AU124" s="34">
        <v>0</v>
      </c>
      <c r="AV124" s="34">
        <v>0</v>
      </c>
      <c r="AW124" s="34">
        <v>0</v>
      </c>
      <c r="AX124" s="34">
        <v>0</v>
      </c>
      <c r="AY124" s="34">
        <v>0</v>
      </c>
      <c r="AZ124" s="34">
        <v>0</v>
      </c>
      <c r="BA124" s="34">
        <v>0</v>
      </c>
      <c r="BB124" s="34">
        <v>0</v>
      </c>
      <c r="BC124" s="34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34">
        <v>0</v>
      </c>
      <c r="BK124" s="34">
        <v>0</v>
      </c>
      <c r="BL124" s="34">
        <v>0</v>
      </c>
      <c r="BM124" s="34">
        <v>0</v>
      </c>
      <c r="BN124" s="34">
        <v>0</v>
      </c>
      <c r="BO124" s="34">
        <v>0</v>
      </c>
      <c r="BP124" s="34">
        <v>0</v>
      </c>
      <c r="BQ124" s="34">
        <v>0</v>
      </c>
      <c r="BR124" s="34">
        <v>0</v>
      </c>
      <c r="BS124" s="34">
        <v>0</v>
      </c>
      <c r="BT124" s="34">
        <v>0</v>
      </c>
      <c r="BU124" s="34">
        <v>0</v>
      </c>
      <c r="BV124" s="34">
        <v>0</v>
      </c>
      <c r="BW124" s="34">
        <v>0</v>
      </c>
      <c r="BX124" s="34">
        <v>0</v>
      </c>
      <c r="BY124" s="34">
        <v>0</v>
      </c>
      <c r="BZ124" s="34">
        <v>0</v>
      </c>
      <c r="CA124" s="34">
        <v>0</v>
      </c>
      <c r="CB124" s="34">
        <v>0</v>
      </c>
      <c r="CC124" s="34">
        <v>0</v>
      </c>
      <c r="CD124" s="34">
        <v>0</v>
      </c>
      <c r="CE124" s="34">
        <v>0</v>
      </c>
      <c r="CF124" s="34">
        <v>0</v>
      </c>
      <c r="CG124" s="34">
        <v>0</v>
      </c>
      <c r="CH124" s="34">
        <v>0</v>
      </c>
      <c r="CI124" s="34">
        <f t="shared" si="157"/>
        <v>0.91400000000000003</v>
      </c>
      <c r="CJ124" s="34">
        <f t="shared" si="158"/>
        <v>0</v>
      </c>
      <c r="CK124" s="34">
        <f t="shared" si="159"/>
        <v>0</v>
      </c>
      <c r="CL124" s="34">
        <f t="shared" si="160"/>
        <v>0</v>
      </c>
      <c r="CM124" s="34">
        <f t="shared" si="161"/>
        <v>0</v>
      </c>
      <c r="CN124" s="34">
        <f t="shared" si="162"/>
        <v>45</v>
      </c>
      <c r="CO124" s="34">
        <f t="shared" si="163"/>
        <v>0</v>
      </c>
      <c r="CP124" s="34">
        <f t="shared" si="164"/>
        <v>0</v>
      </c>
      <c r="CQ124" s="34">
        <f t="shared" si="29"/>
        <v>1.2475027299999999</v>
      </c>
      <c r="CR124" s="34">
        <f t="shared" si="30"/>
        <v>0</v>
      </c>
      <c r="CS124" s="34">
        <f t="shared" si="31"/>
        <v>0</v>
      </c>
      <c r="CT124" s="34">
        <f t="shared" si="32"/>
        <v>0</v>
      </c>
      <c r="CU124" s="34">
        <f t="shared" si="33"/>
        <v>0</v>
      </c>
      <c r="CV124" s="34">
        <f t="shared" si="34"/>
        <v>86</v>
      </c>
      <c r="CW124" s="34">
        <f t="shared" si="35"/>
        <v>0</v>
      </c>
      <c r="CX124" s="14"/>
    </row>
    <row r="125" spans="1:102" s="15" customFormat="1" ht="47.25" x14ac:dyDescent="0.25">
      <c r="A125" s="22">
        <f t="shared" si="165"/>
        <v>9</v>
      </c>
      <c r="B125" s="37" t="s">
        <v>340</v>
      </c>
      <c r="C125" s="27" t="str">
        <f>[1]Лист1!C141</f>
        <v>ЭM_ГИП_39</v>
      </c>
      <c r="D125" s="34">
        <v>0</v>
      </c>
      <c r="E125" s="34">
        <v>0</v>
      </c>
      <c r="F125" s="34">
        <v>0</v>
      </c>
      <c r="G125" s="34">
        <v>0.69799999999999995</v>
      </c>
      <c r="H125" s="34">
        <v>0</v>
      </c>
      <c r="I125" s="34">
        <v>0</v>
      </c>
      <c r="J125" s="34">
        <v>0</v>
      </c>
      <c r="K125" s="34">
        <v>0</v>
      </c>
      <c r="L125" s="34">
        <v>2</v>
      </c>
      <c r="M125" s="34">
        <v>0</v>
      </c>
      <c r="N125" s="34">
        <v>0</v>
      </c>
      <c r="O125" s="34">
        <v>0.91151856999999992</v>
      </c>
      <c r="P125" s="34">
        <v>0</v>
      </c>
      <c r="Q125" s="34">
        <v>0</v>
      </c>
      <c r="R125" s="34">
        <v>0</v>
      </c>
      <c r="S125" s="34">
        <v>0</v>
      </c>
      <c r="T125" s="34">
        <v>62</v>
      </c>
      <c r="U125" s="34">
        <v>0</v>
      </c>
      <c r="V125" s="34">
        <v>0</v>
      </c>
      <c r="W125" s="34">
        <v>1.139</v>
      </c>
      <c r="X125" s="34">
        <v>0</v>
      </c>
      <c r="Y125" s="34">
        <v>0</v>
      </c>
      <c r="Z125" s="34">
        <v>0</v>
      </c>
      <c r="AA125" s="34">
        <v>0</v>
      </c>
      <c r="AB125" s="34">
        <v>60</v>
      </c>
      <c r="AC125" s="34">
        <v>0</v>
      </c>
      <c r="AD125" s="34">
        <v>0</v>
      </c>
      <c r="AE125" s="34">
        <v>0.871</v>
      </c>
      <c r="AF125" s="34">
        <v>0</v>
      </c>
      <c r="AG125" s="34">
        <v>0</v>
      </c>
      <c r="AH125" s="34">
        <v>0</v>
      </c>
      <c r="AI125" s="34">
        <v>0</v>
      </c>
      <c r="AJ125" s="34">
        <v>54</v>
      </c>
      <c r="AK125" s="34">
        <v>0</v>
      </c>
      <c r="AL125" s="34">
        <v>0</v>
      </c>
      <c r="AM125" s="34">
        <v>0</v>
      </c>
      <c r="AN125" s="34">
        <v>0</v>
      </c>
      <c r="AO125" s="34">
        <v>0</v>
      </c>
      <c r="AP125" s="34">
        <v>0</v>
      </c>
      <c r="AQ125" s="34">
        <v>0</v>
      </c>
      <c r="AR125" s="34">
        <v>0</v>
      </c>
      <c r="AS125" s="34">
        <v>0</v>
      </c>
      <c r="AT125" s="34">
        <v>0</v>
      </c>
      <c r="AU125" s="34">
        <v>2.9169999999999998</v>
      </c>
      <c r="AV125" s="34">
        <v>0</v>
      </c>
      <c r="AW125" s="34">
        <v>0</v>
      </c>
      <c r="AX125" s="34">
        <v>0</v>
      </c>
      <c r="AY125" s="34">
        <v>0</v>
      </c>
      <c r="AZ125" s="34">
        <v>85</v>
      </c>
      <c r="BA125" s="34">
        <v>0</v>
      </c>
      <c r="BB125" s="34">
        <v>0</v>
      </c>
      <c r="BC125" s="34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34">
        <v>0</v>
      </c>
      <c r="BK125" s="34">
        <v>0</v>
      </c>
      <c r="BL125" s="34">
        <v>0</v>
      </c>
      <c r="BM125" s="34">
        <v>0</v>
      </c>
      <c r="BN125" s="34">
        <v>0</v>
      </c>
      <c r="BO125" s="34">
        <v>0</v>
      </c>
      <c r="BP125" s="34">
        <v>0</v>
      </c>
      <c r="BQ125" s="34">
        <v>0</v>
      </c>
      <c r="BR125" s="34">
        <v>0</v>
      </c>
      <c r="BS125" s="34">
        <v>0</v>
      </c>
      <c r="BT125" s="34">
        <v>0</v>
      </c>
      <c r="BU125" s="34">
        <v>0</v>
      </c>
      <c r="BV125" s="34">
        <v>0</v>
      </c>
      <c r="BW125" s="34">
        <v>0</v>
      </c>
      <c r="BX125" s="34">
        <v>0</v>
      </c>
      <c r="BY125" s="34">
        <v>0</v>
      </c>
      <c r="BZ125" s="34">
        <v>0</v>
      </c>
      <c r="CA125" s="34">
        <v>0</v>
      </c>
      <c r="CB125" s="34">
        <v>0</v>
      </c>
      <c r="CC125" s="34">
        <v>0</v>
      </c>
      <c r="CD125" s="34">
        <v>0</v>
      </c>
      <c r="CE125" s="34">
        <v>0</v>
      </c>
      <c r="CF125" s="34">
        <v>0</v>
      </c>
      <c r="CG125" s="34">
        <v>0</v>
      </c>
      <c r="CH125" s="34">
        <v>0</v>
      </c>
      <c r="CI125" s="34">
        <f t="shared" si="157"/>
        <v>1.837</v>
      </c>
      <c r="CJ125" s="34">
        <f t="shared" si="158"/>
        <v>0</v>
      </c>
      <c r="CK125" s="34">
        <f t="shared" si="159"/>
        <v>0</v>
      </c>
      <c r="CL125" s="34">
        <f t="shared" si="160"/>
        <v>0</v>
      </c>
      <c r="CM125" s="34">
        <f t="shared" si="161"/>
        <v>0</v>
      </c>
      <c r="CN125" s="34">
        <f t="shared" si="162"/>
        <v>62</v>
      </c>
      <c r="CO125" s="34">
        <f t="shared" si="163"/>
        <v>0</v>
      </c>
      <c r="CP125" s="34">
        <f t="shared" si="164"/>
        <v>0</v>
      </c>
      <c r="CQ125" s="34">
        <f t="shared" si="29"/>
        <v>4.6995185699999995</v>
      </c>
      <c r="CR125" s="34">
        <f t="shared" si="30"/>
        <v>0</v>
      </c>
      <c r="CS125" s="34">
        <f t="shared" si="31"/>
        <v>0</v>
      </c>
      <c r="CT125" s="34">
        <f t="shared" si="32"/>
        <v>0</v>
      </c>
      <c r="CU125" s="34">
        <f t="shared" si="33"/>
        <v>0</v>
      </c>
      <c r="CV125" s="34">
        <f t="shared" si="34"/>
        <v>201</v>
      </c>
      <c r="CW125" s="34">
        <f t="shared" si="35"/>
        <v>0</v>
      </c>
      <c r="CX125" s="14"/>
    </row>
    <row r="126" spans="1:102" s="15" customFormat="1" ht="47.25" x14ac:dyDescent="0.25">
      <c r="A126" s="22">
        <f t="shared" si="165"/>
        <v>10</v>
      </c>
      <c r="B126" s="37" t="s">
        <v>341</v>
      </c>
      <c r="C126" s="27" t="str">
        <f>[1]Лист1!C142</f>
        <v>ЭM_ГИП_40</v>
      </c>
      <c r="D126" s="34">
        <v>0</v>
      </c>
      <c r="E126" s="34">
        <v>0</v>
      </c>
      <c r="F126" s="34">
        <v>0</v>
      </c>
      <c r="G126" s="34">
        <v>1.4570000000000001</v>
      </c>
      <c r="H126" s="34">
        <v>0</v>
      </c>
      <c r="I126" s="34">
        <v>0</v>
      </c>
      <c r="J126" s="34">
        <v>0</v>
      </c>
      <c r="K126" s="34">
        <v>0</v>
      </c>
      <c r="L126" s="34">
        <v>85</v>
      </c>
      <c r="M126" s="34">
        <v>0</v>
      </c>
      <c r="N126" s="34">
        <v>0</v>
      </c>
      <c r="O126" s="34">
        <v>1.3499874599999999</v>
      </c>
      <c r="P126" s="34">
        <v>0</v>
      </c>
      <c r="Q126" s="34">
        <v>0</v>
      </c>
      <c r="R126" s="34">
        <v>0</v>
      </c>
      <c r="S126" s="34">
        <v>0</v>
      </c>
      <c r="T126" s="34">
        <v>108</v>
      </c>
      <c r="U126" s="34">
        <v>0</v>
      </c>
      <c r="V126" s="34">
        <v>0</v>
      </c>
      <c r="W126" s="34">
        <v>1.014</v>
      </c>
      <c r="X126" s="34">
        <v>0</v>
      </c>
      <c r="Y126" s="34">
        <v>0</v>
      </c>
      <c r="Z126" s="34">
        <v>0</v>
      </c>
      <c r="AA126" s="34">
        <v>0</v>
      </c>
      <c r="AB126" s="34">
        <v>39</v>
      </c>
      <c r="AC126" s="34">
        <v>0</v>
      </c>
      <c r="AD126" s="34">
        <v>0</v>
      </c>
      <c r="AE126" s="34">
        <v>1.4359999999999999</v>
      </c>
      <c r="AF126" s="34">
        <v>0</v>
      </c>
      <c r="AG126" s="34">
        <v>0</v>
      </c>
      <c r="AH126" s="34">
        <v>0</v>
      </c>
      <c r="AI126" s="34">
        <v>0</v>
      </c>
      <c r="AJ126" s="34">
        <v>72</v>
      </c>
      <c r="AK126" s="34">
        <v>0</v>
      </c>
      <c r="AL126" s="34">
        <v>0</v>
      </c>
      <c r="AM126" s="34">
        <v>0</v>
      </c>
      <c r="AN126" s="34">
        <v>0</v>
      </c>
      <c r="AO126" s="34">
        <v>0</v>
      </c>
      <c r="AP126" s="34">
        <v>0</v>
      </c>
      <c r="AQ126" s="34">
        <v>0</v>
      </c>
      <c r="AR126" s="34">
        <v>0</v>
      </c>
      <c r="AS126" s="34">
        <v>0</v>
      </c>
      <c r="AT126" s="34">
        <v>0</v>
      </c>
      <c r="AU126" s="34">
        <v>6.2229999999999999</v>
      </c>
      <c r="AV126" s="34">
        <v>0</v>
      </c>
      <c r="AW126" s="34">
        <v>0</v>
      </c>
      <c r="AX126" s="34">
        <v>0</v>
      </c>
      <c r="AY126" s="34">
        <v>0</v>
      </c>
      <c r="AZ126" s="34">
        <v>284</v>
      </c>
      <c r="BA126" s="34">
        <v>0</v>
      </c>
      <c r="BB126" s="34">
        <v>0</v>
      </c>
      <c r="BC126" s="34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34">
        <v>0</v>
      </c>
      <c r="BK126" s="34">
        <v>0</v>
      </c>
      <c r="BL126" s="34">
        <v>0</v>
      </c>
      <c r="BM126" s="34">
        <v>0</v>
      </c>
      <c r="BN126" s="34">
        <v>0</v>
      </c>
      <c r="BO126" s="34">
        <v>0</v>
      </c>
      <c r="BP126" s="34">
        <v>0</v>
      </c>
      <c r="BQ126" s="34">
        <v>0</v>
      </c>
      <c r="BR126" s="34">
        <v>0</v>
      </c>
      <c r="BS126" s="34">
        <v>0</v>
      </c>
      <c r="BT126" s="34">
        <v>0</v>
      </c>
      <c r="BU126" s="34">
        <v>0</v>
      </c>
      <c r="BV126" s="34">
        <v>0</v>
      </c>
      <c r="BW126" s="34">
        <v>0</v>
      </c>
      <c r="BX126" s="34">
        <v>0</v>
      </c>
      <c r="BY126" s="34">
        <v>0</v>
      </c>
      <c r="BZ126" s="34">
        <v>0</v>
      </c>
      <c r="CA126" s="34">
        <v>0</v>
      </c>
      <c r="CB126" s="34">
        <v>0</v>
      </c>
      <c r="CC126" s="34">
        <v>0</v>
      </c>
      <c r="CD126" s="34">
        <v>0</v>
      </c>
      <c r="CE126" s="34">
        <v>0</v>
      </c>
      <c r="CF126" s="34">
        <v>0</v>
      </c>
      <c r="CG126" s="34">
        <v>0</v>
      </c>
      <c r="CH126" s="34">
        <v>0</v>
      </c>
      <c r="CI126" s="34">
        <f t="shared" si="157"/>
        <v>2.4710000000000001</v>
      </c>
      <c r="CJ126" s="34">
        <f t="shared" si="158"/>
        <v>0</v>
      </c>
      <c r="CK126" s="34">
        <f t="shared" si="159"/>
        <v>0</v>
      </c>
      <c r="CL126" s="34">
        <f t="shared" si="160"/>
        <v>0</v>
      </c>
      <c r="CM126" s="34">
        <f t="shared" si="161"/>
        <v>0</v>
      </c>
      <c r="CN126" s="34">
        <f t="shared" si="162"/>
        <v>124</v>
      </c>
      <c r="CO126" s="34">
        <f t="shared" si="163"/>
        <v>0</v>
      </c>
      <c r="CP126" s="34">
        <f t="shared" si="164"/>
        <v>0</v>
      </c>
      <c r="CQ126" s="34">
        <f t="shared" si="29"/>
        <v>9.0089874600000002</v>
      </c>
      <c r="CR126" s="34">
        <f t="shared" si="30"/>
        <v>0</v>
      </c>
      <c r="CS126" s="34">
        <f t="shared" si="31"/>
        <v>0</v>
      </c>
      <c r="CT126" s="34">
        <f t="shared" si="32"/>
        <v>0</v>
      </c>
      <c r="CU126" s="34">
        <f t="shared" si="33"/>
        <v>0</v>
      </c>
      <c r="CV126" s="34">
        <f t="shared" si="34"/>
        <v>464</v>
      </c>
      <c r="CW126" s="34">
        <f t="shared" si="35"/>
        <v>0</v>
      </c>
      <c r="CX126" s="14"/>
    </row>
    <row r="127" spans="1:102" s="15" customFormat="1" ht="47.25" x14ac:dyDescent="0.25">
      <c r="A127" s="22">
        <f t="shared" si="165"/>
        <v>11</v>
      </c>
      <c r="B127" s="37" t="s">
        <v>342</v>
      </c>
      <c r="C127" s="27" t="str">
        <f>[1]Лист1!C143</f>
        <v>ЭM_ГИП_41</v>
      </c>
      <c r="D127" s="34">
        <v>0</v>
      </c>
      <c r="E127" s="34">
        <v>0</v>
      </c>
      <c r="F127" s="34">
        <v>0</v>
      </c>
      <c r="G127" s="34">
        <v>4.87</v>
      </c>
      <c r="H127" s="34">
        <v>0</v>
      </c>
      <c r="I127" s="34">
        <v>0</v>
      </c>
      <c r="J127" s="34">
        <v>0</v>
      </c>
      <c r="K127" s="34">
        <v>0</v>
      </c>
      <c r="L127" s="34">
        <v>298</v>
      </c>
      <c r="M127" s="34">
        <v>0</v>
      </c>
      <c r="N127" s="34">
        <v>0</v>
      </c>
      <c r="O127" s="34">
        <v>3.7089407200000002</v>
      </c>
      <c r="P127" s="34">
        <v>0</v>
      </c>
      <c r="Q127" s="34">
        <v>0</v>
      </c>
      <c r="R127" s="34">
        <v>0</v>
      </c>
      <c r="S127" s="34">
        <v>0</v>
      </c>
      <c r="T127" s="34">
        <v>262</v>
      </c>
      <c r="U127" s="34">
        <v>0</v>
      </c>
      <c r="V127" s="34">
        <v>0</v>
      </c>
      <c r="W127" s="34">
        <v>0.39100000000000001</v>
      </c>
      <c r="X127" s="34">
        <v>0</v>
      </c>
      <c r="Y127" s="34">
        <v>0</v>
      </c>
      <c r="Z127" s="34">
        <v>0</v>
      </c>
      <c r="AA127" s="34">
        <v>0</v>
      </c>
      <c r="AB127" s="34">
        <v>24</v>
      </c>
      <c r="AC127" s="34">
        <v>0</v>
      </c>
      <c r="AD127" s="34">
        <v>0</v>
      </c>
      <c r="AE127" s="34">
        <v>1.341</v>
      </c>
      <c r="AF127" s="34">
        <v>0</v>
      </c>
      <c r="AG127" s="34">
        <v>0</v>
      </c>
      <c r="AH127" s="34">
        <v>0</v>
      </c>
      <c r="AI127" s="34">
        <v>0</v>
      </c>
      <c r="AJ127" s="34">
        <v>77</v>
      </c>
      <c r="AK127" s="34">
        <v>0</v>
      </c>
      <c r="AL127" s="34">
        <v>0</v>
      </c>
      <c r="AM127" s="34">
        <v>0</v>
      </c>
      <c r="AN127" s="34">
        <v>0</v>
      </c>
      <c r="AO127" s="34">
        <v>0</v>
      </c>
      <c r="AP127" s="34">
        <v>0</v>
      </c>
      <c r="AQ127" s="34">
        <v>0</v>
      </c>
      <c r="AR127" s="34">
        <v>0</v>
      </c>
      <c r="AS127" s="34">
        <v>0</v>
      </c>
      <c r="AT127" s="34">
        <v>0</v>
      </c>
      <c r="AU127" s="34">
        <v>6.6959999999999997</v>
      </c>
      <c r="AV127" s="34">
        <v>0</v>
      </c>
      <c r="AW127" s="34">
        <v>0</v>
      </c>
      <c r="AX127" s="34">
        <v>0</v>
      </c>
      <c r="AY127" s="34">
        <v>0</v>
      </c>
      <c r="AZ127" s="34">
        <v>300</v>
      </c>
      <c r="BA127" s="34">
        <v>0</v>
      </c>
      <c r="BB127" s="34">
        <v>0</v>
      </c>
      <c r="BC127" s="34">
        <v>0</v>
      </c>
      <c r="BD127" s="34">
        <v>0</v>
      </c>
      <c r="BE127" s="34">
        <v>0</v>
      </c>
      <c r="BF127" s="34">
        <v>0</v>
      </c>
      <c r="BG127" s="34">
        <v>0</v>
      </c>
      <c r="BH127" s="34">
        <v>0</v>
      </c>
      <c r="BI127" s="34">
        <v>0</v>
      </c>
      <c r="BJ127" s="34">
        <v>0</v>
      </c>
      <c r="BK127" s="34">
        <v>0</v>
      </c>
      <c r="BL127" s="34">
        <v>0</v>
      </c>
      <c r="BM127" s="34">
        <v>0</v>
      </c>
      <c r="BN127" s="34">
        <v>0</v>
      </c>
      <c r="BO127" s="34">
        <v>0</v>
      </c>
      <c r="BP127" s="34">
        <v>0</v>
      </c>
      <c r="BQ127" s="34">
        <v>0</v>
      </c>
      <c r="BR127" s="34">
        <v>0</v>
      </c>
      <c r="BS127" s="34">
        <v>0</v>
      </c>
      <c r="BT127" s="34">
        <v>0</v>
      </c>
      <c r="BU127" s="34">
        <v>0</v>
      </c>
      <c r="BV127" s="34">
        <v>0</v>
      </c>
      <c r="BW127" s="34">
        <v>0</v>
      </c>
      <c r="BX127" s="34">
        <v>0</v>
      </c>
      <c r="BY127" s="34">
        <v>0</v>
      </c>
      <c r="BZ127" s="34">
        <v>0</v>
      </c>
      <c r="CA127" s="34">
        <v>0</v>
      </c>
      <c r="CB127" s="34">
        <v>0</v>
      </c>
      <c r="CC127" s="34">
        <v>0</v>
      </c>
      <c r="CD127" s="34">
        <v>0</v>
      </c>
      <c r="CE127" s="34">
        <v>0</v>
      </c>
      <c r="CF127" s="34">
        <v>0</v>
      </c>
      <c r="CG127" s="34">
        <v>0</v>
      </c>
      <c r="CH127" s="34">
        <v>0</v>
      </c>
      <c r="CI127" s="34">
        <f t="shared" si="157"/>
        <v>5.2610000000000001</v>
      </c>
      <c r="CJ127" s="34">
        <f t="shared" si="158"/>
        <v>0</v>
      </c>
      <c r="CK127" s="34">
        <f t="shared" si="159"/>
        <v>0</v>
      </c>
      <c r="CL127" s="34">
        <f t="shared" si="160"/>
        <v>0</v>
      </c>
      <c r="CM127" s="34">
        <f t="shared" si="161"/>
        <v>0</v>
      </c>
      <c r="CN127" s="34">
        <f t="shared" si="162"/>
        <v>322</v>
      </c>
      <c r="CO127" s="34">
        <f t="shared" si="163"/>
        <v>0</v>
      </c>
      <c r="CP127" s="34">
        <f t="shared" si="164"/>
        <v>0</v>
      </c>
      <c r="CQ127" s="34">
        <f t="shared" si="29"/>
        <v>11.74594072</v>
      </c>
      <c r="CR127" s="34">
        <f t="shared" si="30"/>
        <v>0</v>
      </c>
      <c r="CS127" s="34">
        <f t="shared" si="31"/>
        <v>0</v>
      </c>
      <c r="CT127" s="34">
        <f t="shared" si="32"/>
        <v>0</v>
      </c>
      <c r="CU127" s="34">
        <f t="shared" si="33"/>
        <v>0</v>
      </c>
      <c r="CV127" s="34">
        <f t="shared" si="34"/>
        <v>639</v>
      </c>
      <c r="CW127" s="34">
        <f t="shared" si="35"/>
        <v>0</v>
      </c>
      <c r="CX127" s="14"/>
    </row>
    <row r="128" spans="1:102" s="15" customFormat="1" ht="47.25" x14ac:dyDescent="0.25">
      <c r="A128" s="22">
        <f t="shared" si="165"/>
        <v>12</v>
      </c>
      <c r="B128" s="37" t="s">
        <v>343</v>
      </c>
      <c r="C128" s="27" t="str">
        <f>[1]Лист1!C144</f>
        <v>ЭM_ГИП_42</v>
      </c>
      <c r="D128" s="34">
        <v>0</v>
      </c>
      <c r="E128" s="34">
        <v>0</v>
      </c>
      <c r="F128" s="34">
        <v>0</v>
      </c>
      <c r="G128" s="34">
        <v>0.69199999999999995</v>
      </c>
      <c r="H128" s="34">
        <v>0</v>
      </c>
      <c r="I128" s="34">
        <v>0</v>
      </c>
      <c r="J128" s="34">
        <v>0</v>
      </c>
      <c r="K128" s="34">
        <v>0</v>
      </c>
      <c r="L128" s="34">
        <v>34</v>
      </c>
      <c r="M128" s="34">
        <v>0</v>
      </c>
      <c r="N128" s="34">
        <v>0</v>
      </c>
      <c r="O128" s="34">
        <v>0.70308210999999998</v>
      </c>
      <c r="P128" s="34">
        <v>0</v>
      </c>
      <c r="Q128" s="34">
        <v>0</v>
      </c>
      <c r="R128" s="34">
        <v>0</v>
      </c>
      <c r="S128" s="34">
        <v>0</v>
      </c>
      <c r="T128" s="34">
        <v>45</v>
      </c>
      <c r="U128" s="34">
        <v>0</v>
      </c>
      <c r="V128" s="34">
        <v>0</v>
      </c>
      <c r="W128" s="34">
        <v>0.73799999999999999</v>
      </c>
      <c r="X128" s="34">
        <v>0</v>
      </c>
      <c r="Y128" s="34">
        <v>0</v>
      </c>
      <c r="Z128" s="34">
        <v>0</v>
      </c>
      <c r="AA128" s="34">
        <v>0</v>
      </c>
      <c r="AB128" s="34">
        <v>37</v>
      </c>
      <c r="AC128" s="34">
        <v>0</v>
      </c>
      <c r="AD128" s="34">
        <v>0</v>
      </c>
      <c r="AE128" s="34">
        <v>0.63100000000000001</v>
      </c>
      <c r="AF128" s="34">
        <v>0</v>
      </c>
      <c r="AG128" s="34">
        <v>0</v>
      </c>
      <c r="AH128" s="34">
        <v>0</v>
      </c>
      <c r="AI128" s="34">
        <v>0</v>
      </c>
      <c r="AJ128" s="34">
        <v>36</v>
      </c>
      <c r="AK128" s="34">
        <v>0</v>
      </c>
      <c r="AL128" s="34">
        <v>0</v>
      </c>
      <c r="AM128" s="34">
        <v>0</v>
      </c>
      <c r="AN128" s="34">
        <v>0</v>
      </c>
      <c r="AO128" s="34">
        <v>0</v>
      </c>
      <c r="AP128" s="34">
        <v>0</v>
      </c>
      <c r="AQ128" s="34">
        <v>0</v>
      </c>
      <c r="AR128" s="34">
        <v>0</v>
      </c>
      <c r="AS128" s="34">
        <v>0</v>
      </c>
      <c r="AT128" s="34">
        <v>0</v>
      </c>
      <c r="AU128" s="34">
        <v>0.92700000000000005</v>
      </c>
      <c r="AV128" s="34">
        <v>0</v>
      </c>
      <c r="AW128" s="34">
        <v>0</v>
      </c>
      <c r="AX128" s="34">
        <v>0</v>
      </c>
      <c r="AY128" s="34">
        <v>0</v>
      </c>
      <c r="AZ128" s="34">
        <v>13</v>
      </c>
      <c r="BA128" s="34">
        <v>0</v>
      </c>
      <c r="BB128" s="34">
        <v>0</v>
      </c>
      <c r="BC128" s="34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>
        <v>0</v>
      </c>
      <c r="BJ128" s="34">
        <v>0</v>
      </c>
      <c r="BK128" s="34">
        <v>0</v>
      </c>
      <c r="BL128" s="34">
        <v>0</v>
      </c>
      <c r="BM128" s="34">
        <v>0</v>
      </c>
      <c r="BN128" s="34">
        <v>0</v>
      </c>
      <c r="BO128" s="34">
        <v>0</v>
      </c>
      <c r="BP128" s="34">
        <v>0</v>
      </c>
      <c r="BQ128" s="34">
        <v>0</v>
      </c>
      <c r="BR128" s="34">
        <v>0</v>
      </c>
      <c r="BS128" s="34">
        <v>0</v>
      </c>
      <c r="BT128" s="34">
        <v>0</v>
      </c>
      <c r="BU128" s="34">
        <v>0</v>
      </c>
      <c r="BV128" s="34">
        <v>0</v>
      </c>
      <c r="BW128" s="34">
        <v>0</v>
      </c>
      <c r="BX128" s="34">
        <v>0</v>
      </c>
      <c r="BY128" s="34">
        <v>0</v>
      </c>
      <c r="BZ128" s="34">
        <v>0</v>
      </c>
      <c r="CA128" s="34">
        <v>0</v>
      </c>
      <c r="CB128" s="34">
        <v>0</v>
      </c>
      <c r="CC128" s="34">
        <v>0</v>
      </c>
      <c r="CD128" s="34">
        <v>0</v>
      </c>
      <c r="CE128" s="34">
        <v>0</v>
      </c>
      <c r="CF128" s="34">
        <v>0</v>
      </c>
      <c r="CG128" s="34">
        <v>0</v>
      </c>
      <c r="CH128" s="34">
        <v>0</v>
      </c>
      <c r="CI128" s="34">
        <f t="shared" si="157"/>
        <v>1.43</v>
      </c>
      <c r="CJ128" s="34">
        <f t="shared" si="158"/>
        <v>0</v>
      </c>
      <c r="CK128" s="34">
        <f t="shared" si="159"/>
        <v>0</v>
      </c>
      <c r="CL128" s="34">
        <f t="shared" si="160"/>
        <v>0</v>
      </c>
      <c r="CM128" s="34">
        <f t="shared" si="161"/>
        <v>0</v>
      </c>
      <c r="CN128" s="34">
        <f t="shared" si="162"/>
        <v>71</v>
      </c>
      <c r="CO128" s="34">
        <f t="shared" si="163"/>
        <v>0</v>
      </c>
      <c r="CP128" s="34">
        <f t="shared" si="164"/>
        <v>0</v>
      </c>
      <c r="CQ128" s="34">
        <f t="shared" si="29"/>
        <v>2.2610821100000003</v>
      </c>
      <c r="CR128" s="34">
        <f t="shared" si="30"/>
        <v>0</v>
      </c>
      <c r="CS128" s="34">
        <f t="shared" si="31"/>
        <v>0</v>
      </c>
      <c r="CT128" s="34">
        <f t="shared" si="32"/>
        <v>0</v>
      </c>
      <c r="CU128" s="34">
        <f t="shared" si="33"/>
        <v>0</v>
      </c>
      <c r="CV128" s="34">
        <f t="shared" si="34"/>
        <v>94</v>
      </c>
      <c r="CW128" s="34">
        <f t="shared" si="35"/>
        <v>0</v>
      </c>
      <c r="CX128" s="14"/>
    </row>
    <row r="129" spans="1:102" s="15" customFormat="1" ht="47.25" x14ac:dyDescent="0.25">
      <c r="A129" s="22">
        <f t="shared" si="165"/>
        <v>13</v>
      </c>
      <c r="B129" s="37" t="s">
        <v>344</v>
      </c>
      <c r="C129" s="27" t="str">
        <f>[1]Лист1!C145</f>
        <v>ЭM_ГИП_43</v>
      </c>
      <c r="D129" s="34">
        <v>0</v>
      </c>
      <c r="E129" s="34">
        <v>0</v>
      </c>
      <c r="F129" s="34">
        <v>0</v>
      </c>
      <c r="G129" s="34">
        <v>0.65400000000000003</v>
      </c>
      <c r="H129" s="34">
        <v>0</v>
      </c>
      <c r="I129" s="34">
        <v>0</v>
      </c>
      <c r="J129" s="34">
        <v>0</v>
      </c>
      <c r="K129" s="34">
        <v>0</v>
      </c>
      <c r="L129" s="34">
        <v>27</v>
      </c>
      <c r="M129" s="34">
        <v>0</v>
      </c>
      <c r="N129" s="34">
        <v>0</v>
      </c>
      <c r="O129" s="34">
        <v>0.30925454000000002</v>
      </c>
      <c r="P129" s="34">
        <v>0</v>
      </c>
      <c r="Q129" s="34">
        <v>0</v>
      </c>
      <c r="R129" s="34">
        <v>0</v>
      </c>
      <c r="S129" s="34">
        <v>0</v>
      </c>
      <c r="T129" s="34">
        <v>20</v>
      </c>
      <c r="U129" s="34">
        <v>0</v>
      </c>
      <c r="V129" s="34">
        <v>0</v>
      </c>
      <c r="W129" s="34">
        <v>0.61699999999999999</v>
      </c>
      <c r="X129" s="34">
        <v>0</v>
      </c>
      <c r="Y129" s="34">
        <v>0</v>
      </c>
      <c r="Z129" s="34">
        <v>0</v>
      </c>
      <c r="AA129" s="34">
        <v>0</v>
      </c>
      <c r="AB129" s="34">
        <v>22</v>
      </c>
      <c r="AC129" s="34">
        <v>0</v>
      </c>
      <c r="AD129" s="34">
        <v>0</v>
      </c>
      <c r="AE129" s="34">
        <v>0.41</v>
      </c>
      <c r="AF129" s="34">
        <v>0</v>
      </c>
      <c r="AG129" s="34">
        <v>0</v>
      </c>
      <c r="AH129" s="34">
        <v>0</v>
      </c>
      <c r="AI129" s="34">
        <v>0</v>
      </c>
      <c r="AJ129" s="34">
        <v>22</v>
      </c>
      <c r="AK129" s="34">
        <v>0</v>
      </c>
      <c r="AL129" s="34">
        <v>0</v>
      </c>
      <c r="AM129" s="34">
        <v>0</v>
      </c>
      <c r="AN129" s="34">
        <v>0</v>
      </c>
      <c r="AO129" s="34">
        <v>0</v>
      </c>
      <c r="AP129" s="34">
        <v>0</v>
      </c>
      <c r="AQ129" s="34">
        <v>0</v>
      </c>
      <c r="AR129" s="34">
        <v>0</v>
      </c>
      <c r="AS129" s="34">
        <v>0</v>
      </c>
      <c r="AT129" s="34">
        <v>0</v>
      </c>
      <c r="AU129" s="34">
        <v>0.191</v>
      </c>
      <c r="AV129" s="34">
        <v>0</v>
      </c>
      <c r="AW129" s="34">
        <v>0</v>
      </c>
      <c r="AX129" s="34">
        <v>0</v>
      </c>
      <c r="AY129" s="34">
        <v>0</v>
      </c>
      <c r="AZ129" s="34">
        <v>3</v>
      </c>
      <c r="BA129" s="34">
        <v>0</v>
      </c>
      <c r="BB129" s="34">
        <v>0</v>
      </c>
      <c r="BC129" s="34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>
        <v>0</v>
      </c>
      <c r="BJ129" s="34">
        <v>0</v>
      </c>
      <c r="BK129" s="34">
        <v>0</v>
      </c>
      <c r="BL129" s="34">
        <v>0</v>
      </c>
      <c r="BM129" s="34">
        <v>0</v>
      </c>
      <c r="BN129" s="34">
        <v>0</v>
      </c>
      <c r="BO129" s="34">
        <v>0</v>
      </c>
      <c r="BP129" s="34">
        <v>0</v>
      </c>
      <c r="BQ129" s="34">
        <v>0</v>
      </c>
      <c r="BR129" s="34">
        <v>0</v>
      </c>
      <c r="BS129" s="34">
        <v>0</v>
      </c>
      <c r="BT129" s="34">
        <v>0</v>
      </c>
      <c r="BU129" s="34">
        <v>0</v>
      </c>
      <c r="BV129" s="34">
        <v>0</v>
      </c>
      <c r="BW129" s="34">
        <v>0</v>
      </c>
      <c r="BX129" s="34">
        <v>0</v>
      </c>
      <c r="BY129" s="34">
        <v>0</v>
      </c>
      <c r="BZ129" s="34">
        <v>0</v>
      </c>
      <c r="CA129" s="34">
        <v>0</v>
      </c>
      <c r="CB129" s="34">
        <v>0</v>
      </c>
      <c r="CC129" s="34">
        <v>0</v>
      </c>
      <c r="CD129" s="34">
        <v>0</v>
      </c>
      <c r="CE129" s="34">
        <v>0</v>
      </c>
      <c r="CF129" s="34">
        <v>0</v>
      </c>
      <c r="CG129" s="34">
        <v>0</v>
      </c>
      <c r="CH129" s="34">
        <v>0</v>
      </c>
      <c r="CI129" s="34">
        <f t="shared" si="157"/>
        <v>1.2709999999999999</v>
      </c>
      <c r="CJ129" s="34">
        <f t="shared" si="158"/>
        <v>0</v>
      </c>
      <c r="CK129" s="34">
        <f t="shared" si="159"/>
        <v>0</v>
      </c>
      <c r="CL129" s="34">
        <f t="shared" si="160"/>
        <v>0</v>
      </c>
      <c r="CM129" s="34">
        <f t="shared" si="161"/>
        <v>0</v>
      </c>
      <c r="CN129" s="34">
        <f t="shared" si="162"/>
        <v>49</v>
      </c>
      <c r="CO129" s="34">
        <f t="shared" si="163"/>
        <v>0</v>
      </c>
      <c r="CP129" s="34">
        <f t="shared" si="164"/>
        <v>0</v>
      </c>
      <c r="CQ129" s="34">
        <f t="shared" si="29"/>
        <v>0.91025453999999995</v>
      </c>
      <c r="CR129" s="34">
        <f t="shared" si="30"/>
        <v>0</v>
      </c>
      <c r="CS129" s="34">
        <f t="shared" si="31"/>
        <v>0</v>
      </c>
      <c r="CT129" s="34">
        <f t="shared" si="32"/>
        <v>0</v>
      </c>
      <c r="CU129" s="34">
        <f t="shared" si="33"/>
        <v>0</v>
      </c>
      <c r="CV129" s="34">
        <f t="shared" si="34"/>
        <v>45</v>
      </c>
      <c r="CW129" s="34">
        <f t="shared" si="35"/>
        <v>0</v>
      </c>
      <c r="CX129" s="14"/>
    </row>
    <row r="130" spans="1:102" s="15" customFormat="1" ht="31.5" x14ac:dyDescent="0.25">
      <c r="A130" s="22">
        <f t="shared" si="165"/>
        <v>14</v>
      </c>
      <c r="B130" s="37" t="s">
        <v>345</v>
      </c>
      <c r="C130" s="27" t="str">
        <f>[1]Лист1!C146</f>
        <v>N_ГИП_15</v>
      </c>
      <c r="D130" s="34">
        <v>0</v>
      </c>
      <c r="E130" s="34">
        <v>0</v>
      </c>
      <c r="F130" s="34"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2.1469999999999998</v>
      </c>
      <c r="X130" s="34">
        <v>0</v>
      </c>
      <c r="Y130" s="34">
        <v>0</v>
      </c>
      <c r="Z130" s="34">
        <v>0</v>
      </c>
      <c r="AA130" s="34">
        <v>0</v>
      </c>
      <c r="AB130" s="34">
        <v>159</v>
      </c>
      <c r="AC130" s="34">
        <v>0</v>
      </c>
      <c r="AD130" s="34">
        <v>0</v>
      </c>
      <c r="AE130" s="34">
        <v>0.65100000000000002</v>
      </c>
      <c r="AF130" s="34">
        <v>0</v>
      </c>
      <c r="AG130" s="34">
        <v>0</v>
      </c>
      <c r="AH130" s="34">
        <v>0</v>
      </c>
      <c r="AI130" s="34">
        <v>0</v>
      </c>
      <c r="AJ130" s="34">
        <v>65</v>
      </c>
      <c r="AK130" s="34">
        <v>0</v>
      </c>
      <c r="AL130" s="34">
        <v>0</v>
      </c>
      <c r="AM130" s="34">
        <v>0</v>
      </c>
      <c r="AN130" s="34">
        <v>0</v>
      </c>
      <c r="AO130" s="34">
        <v>0</v>
      </c>
      <c r="AP130" s="34">
        <v>0</v>
      </c>
      <c r="AQ130" s="34">
        <v>0</v>
      </c>
      <c r="AR130" s="34">
        <v>0</v>
      </c>
      <c r="AS130" s="34">
        <v>0</v>
      </c>
      <c r="AT130" s="34">
        <v>0</v>
      </c>
      <c r="AU130" s="34">
        <v>1.571</v>
      </c>
      <c r="AV130" s="34">
        <v>0</v>
      </c>
      <c r="AW130" s="34">
        <v>0</v>
      </c>
      <c r="AX130" s="34">
        <v>0</v>
      </c>
      <c r="AY130" s="34">
        <v>0</v>
      </c>
      <c r="AZ130" s="34">
        <v>63</v>
      </c>
      <c r="BA130" s="34">
        <v>0</v>
      </c>
      <c r="BB130" s="34">
        <v>0</v>
      </c>
      <c r="BC130" s="34">
        <v>0</v>
      </c>
      <c r="BD130" s="34">
        <v>0</v>
      </c>
      <c r="BE130" s="34">
        <v>0</v>
      </c>
      <c r="BF130" s="34">
        <v>0</v>
      </c>
      <c r="BG130" s="34">
        <v>0</v>
      </c>
      <c r="BH130" s="34">
        <v>0</v>
      </c>
      <c r="BI130" s="34">
        <v>0</v>
      </c>
      <c r="BJ130" s="34">
        <v>0</v>
      </c>
      <c r="BK130" s="34">
        <v>0</v>
      </c>
      <c r="BL130" s="34">
        <v>0</v>
      </c>
      <c r="BM130" s="34">
        <v>0</v>
      </c>
      <c r="BN130" s="34">
        <v>0</v>
      </c>
      <c r="BO130" s="34">
        <v>0</v>
      </c>
      <c r="BP130" s="34">
        <v>0</v>
      </c>
      <c r="BQ130" s="34">
        <v>0</v>
      </c>
      <c r="BR130" s="34">
        <v>0</v>
      </c>
      <c r="BS130" s="34">
        <v>0</v>
      </c>
      <c r="BT130" s="34">
        <v>0</v>
      </c>
      <c r="BU130" s="34">
        <v>0</v>
      </c>
      <c r="BV130" s="34">
        <v>0</v>
      </c>
      <c r="BW130" s="34">
        <v>0</v>
      </c>
      <c r="BX130" s="34">
        <v>0</v>
      </c>
      <c r="BY130" s="34">
        <v>0</v>
      </c>
      <c r="BZ130" s="34">
        <v>0</v>
      </c>
      <c r="CA130" s="34">
        <v>0</v>
      </c>
      <c r="CB130" s="34">
        <v>0</v>
      </c>
      <c r="CC130" s="34">
        <v>0</v>
      </c>
      <c r="CD130" s="34">
        <v>0</v>
      </c>
      <c r="CE130" s="34">
        <v>0</v>
      </c>
      <c r="CF130" s="34">
        <v>0</v>
      </c>
      <c r="CG130" s="34">
        <v>0</v>
      </c>
      <c r="CH130" s="34">
        <v>0</v>
      </c>
      <c r="CI130" s="34">
        <f t="shared" si="157"/>
        <v>2.1469999999999998</v>
      </c>
      <c r="CJ130" s="34">
        <f t="shared" si="158"/>
        <v>0</v>
      </c>
      <c r="CK130" s="34">
        <f t="shared" si="159"/>
        <v>0</v>
      </c>
      <c r="CL130" s="34">
        <f t="shared" si="160"/>
        <v>0</v>
      </c>
      <c r="CM130" s="34">
        <f t="shared" si="161"/>
        <v>0</v>
      </c>
      <c r="CN130" s="34">
        <f t="shared" si="162"/>
        <v>159</v>
      </c>
      <c r="CO130" s="34">
        <f t="shared" si="163"/>
        <v>0</v>
      </c>
      <c r="CP130" s="34">
        <f t="shared" si="164"/>
        <v>0</v>
      </c>
      <c r="CQ130" s="34">
        <f t="shared" si="29"/>
        <v>2.222</v>
      </c>
      <c r="CR130" s="34">
        <f t="shared" si="30"/>
        <v>0</v>
      </c>
      <c r="CS130" s="34">
        <f t="shared" si="31"/>
        <v>0</v>
      </c>
      <c r="CT130" s="34">
        <f t="shared" si="32"/>
        <v>0</v>
      </c>
      <c r="CU130" s="34">
        <f t="shared" si="33"/>
        <v>0</v>
      </c>
      <c r="CV130" s="34">
        <f t="shared" si="34"/>
        <v>128</v>
      </c>
      <c r="CW130" s="34">
        <f t="shared" si="35"/>
        <v>0</v>
      </c>
      <c r="CX130" s="14"/>
    </row>
    <row r="131" spans="1:102" s="15" customFormat="1" ht="31.5" x14ac:dyDescent="0.25">
      <c r="A131" s="27" t="s">
        <v>172</v>
      </c>
      <c r="B131" s="28" t="s">
        <v>173</v>
      </c>
      <c r="C131" s="27" t="s">
        <v>108</v>
      </c>
      <c r="D131" s="34">
        <f>SUM(D132:D133)</f>
        <v>0</v>
      </c>
      <c r="E131" s="34">
        <f t="shared" ref="E131:BP131" si="166">SUM(E132:E133)</f>
        <v>0</v>
      </c>
      <c r="F131" s="34">
        <f t="shared" si="166"/>
        <v>0</v>
      </c>
      <c r="G131" s="34">
        <f t="shared" si="166"/>
        <v>0</v>
      </c>
      <c r="H131" s="34">
        <f t="shared" si="166"/>
        <v>0</v>
      </c>
      <c r="I131" s="34">
        <f t="shared" si="166"/>
        <v>0</v>
      </c>
      <c r="J131" s="34">
        <f t="shared" si="166"/>
        <v>0</v>
      </c>
      <c r="K131" s="34">
        <f t="shared" si="166"/>
        <v>0</v>
      </c>
      <c r="L131" s="34">
        <f t="shared" si="166"/>
        <v>0</v>
      </c>
      <c r="M131" s="34">
        <f t="shared" si="166"/>
        <v>0</v>
      </c>
      <c r="N131" s="34">
        <f t="shared" si="166"/>
        <v>0</v>
      </c>
      <c r="O131" s="34">
        <f t="shared" si="166"/>
        <v>0</v>
      </c>
      <c r="P131" s="34">
        <f t="shared" si="166"/>
        <v>0</v>
      </c>
      <c r="Q131" s="34">
        <f t="shared" si="166"/>
        <v>0</v>
      </c>
      <c r="R131" s="34">
        <f t="shared" si="166"/>
        <v>0</v>
      </c>
      <c r="S131" s="34">
        <f t="shared" si="166"/>
        <v>0</v>
      </c>
      <c r="T131" s="34">
        <f t="shared" si="166"/>
        <v>0</v>
      </c>
      <c r="U131" s="34">
        <f t="shared" si="166"/>
        <v>0</v>
      </c>
      <c r="V131" s="34">
        <f t="shared" si="166"/>
        <v>0</v>
      </c>
      <c r="W131" s="34">
        <f t="shared" si="166"/>
        <v>0.34599999999999997</v>
      </c>
      <c r="X131" s="34">
        <f t="shared" si="166"/>
        <v>0</v>
      </c>
      <c r="Y131" s="34">
        <f t="shared" si="166"/>
        <v>0</v>
      </c>
      <c r="Z131" s="34">
        <f t="shared" si="166"/>
        <v>0</v>
      </c>
      <c r="AA131" s="34">
        <f t="shared" si="166"/>
        <v>0</v>
      </c>
      <c r="AB131" s="34">
        <f t="shared" si="166"/>
        <v>1</v>
      </c>
      <c r="AC131" s="34">
        <f t="shared" si="166"/>
        <v>0</v>
      </c>
      <c r="AD131" s="34">
        <f t="shared" si="166"/>
        <v>0</v>
      </c>
      <c r="AE131" s="34">
        <f t="shared" si="166"/>
        <v>0.249</v>
      </c>
      <c r="AF131" s="34">
        <f t="shared" si="166"/>
        <v>0</v>
      </c>
      <c r="AG131" s="34">
        <f t="shared" si="166"/>
        <v>0</v>
      </c>
      <c r="AH131" s="34">
        <f t="shared" si="166"/>
        <v>0</v>
      </c>
      <c r="AI131" s="34">
        <f t="shared" si="166"/>
        <v>0</v>
      </c>
      <c r="AJ131" s="34">
        <f t="shared" si="166"/>
        <v>1</v>
      </c>
      <c r="AK131" s="34">
        <f t="shared" si="166"/>
        <v>0</v>
      </c>
      <c r="AL131" s="34">
        <f t="shared" si="166"/>
        <v>0</v>
      </c>
      <c r="AM131" s="34">
        <f t="shared" si="166"/>
        <v>0</v>
      </c>
      <c r="AN131" s="34">
        <f t="shared" si="166"/>
        <v>0</v>
      </c>
      <c r="AO131" s="34">
        <f t="shared" si="166"/>
        <v>0</v>
      </c>
      <c r="AP131" s="34">
        <f t="shared" si="166"/>
        <v>0</v>
      </c>
      <c r="AQ131" s="34">
        <f t="shared" si="166"/>
        <v>0</v>
      </c>
      <c r="AR131" s="34">
        <f t="shared" si="166"/>
        <v>0</v>
      </c>
      <c r="AS131" s="34">
        <f t="shared" si="166"/>
        <v>0</v>
      </c>
      <c r="AT131" s="34">
        <f t="shared" si="166"/>
        <v>0</v>
      </c>
      <c r="AU131" s="34">
        <f t="shared" si="166"/>
        <v>0.32300000000000001</v>
      </c>
      <c r="AV131" s="34">
        <f t="shared" si="166"/>
        <v>0</v>
      </c>
      <c r="AW131" s="34">
        <f t="shared" si="166"/>
        <v>0</v>
      </c>
      <c r="AX131" s="34">
        <f t="shared" si="166"/>
        <v>0</v>
      </c>
      <c r="AY131" s="34">
        <f t="shared" si="166"/>
        <v>0</v>
      </c>
      <c r="AZ131" s="34">
        <f t="shared" si="166"/>
        <v>0</v>
      </c>
      <c r="BA131" s="34">
        <f t="shared" si="166"/>
        <v>1</v>
      </c>
      <c r="BB131" s="34">
        <f t="shared" si="166"/>
        <v>0</v>
      </c>
      <c r="BC131" s="34">
        <f t="shared" si="166"/>
        <v>0</v>
      </c>
      <c r="BD131" s="34">
        <f t="shared" si="166"/>
        <v>0</v>
      </c>
      <c r="BE131" s="34">
        <f t="shared" si="166"/>
        <v>0</v>
      </c>
      <c r="BF131" s="34">
        <f t="shared" si="166"/>
        <v>0</v>
      </c>
      <c r="BG131" s="34">
        <f t="shared" si="166"/>
        <v>0</v>
      </c>
      <c r="BH131" s="34">
        <f t="shared" si="166"/>
        <v>0</v>
      </c>
      <c r="BI131" s="34">
        <f t="shared" si="166"/>
        <v>0</v>
      </c>
      <c r="BJ131" s="34">
        <f t="shared" si="166"/>
        <v>0</v>
      </c>
      <c r="BK131" s="34">
        <f t="shared" si="166"/>
        <v>0</v>
      </c>
      <c r="BL131" s="34">
        <f t="shared" si="166"/>
        <v>0</v>
      </c>
      <c r="BM131" s="34">
        <f t="shared" si="166"/>
        <v>0</v>
      </c>
      <c r="BN131" s="34">
        <f t="shared" si="166"/>
        <v>0</v>
      </c>
      <c r="BO131" s="34">
        <f t="shared" si="166"/>
        <v>0</v>
      </c>
      <c r="BP131" s="34">
        <f t="shared" si="166"/>
        <v>0</v>
      </c>
      <c r="BQ131" s="34">
        <f t="shared" ref="BQ131:CW131" si="167">SUM(BQ132:BQ133)</f>
        <v>0</v>
      </c>
      <c r="BR131" s="34">
        <f t="shared" si="167"/>
        <v>0</v>
      </c>
      <c r="BS131" s="34">
        <f t="shared" si="167"/>
        <v>0</v>
      </c>
      <c r="BT131" s="34">
        <f t="shared" si="167"/>
        <v>0</v>
      </c>
      <c r="BU131" s="34">
        <f t="shared" si="167"/>
        <v>0</v>
      </c>
      <c r="BV131" s="34">
        <f t="shared" si="167"/>
        <v>0</v>
      </c>
      <c r="BW131" s="34">
        <f t="shared" si="167"/>
        <v>0</v>
      </c>
      <c r="BX131" s="34">
        <f t="shared" si="167"/>
        <v>0</v>
      </c>
      <c r="BY131" s="34">
        <f t="shared" si="167"/>
        <v>0</v>
      </c>
      <c r="BZ131" s="34">
        <f t="shared" si="167"/>
        <v>0</v>
      </c>
      <c r="CA131" s="34">
        <f t="shared" si="167"/>
        <v>0</v>
      </c>
      <c r="CB131" s="34">
        <f t="shared" si="167"/>
        <v>0</v>
      </c>
      <c r="CC131" s="34">
        <f t="shared" si="167"/>
        <v>0</v>
      </c>
      <c r="CD131" s="34">
        <f t="shared" si="167"/>
        <v>0</v>
      </c>
      <c r="CE131" s="34">
        <f t="shared" si="167"/>
        <v>0</v>
      </c>
      <c r="CF131" s="34">
        <f t="shared" si="167"/>
        <v>0</v>
      </c>
      <c r="CG131" s="34">
        <f t="shared" si="167"/>
        <v>0</v>
      </c>
      <c r="CH131" s="34">
        <f t="shared" si="167"/>
        <v>0</v>
      </c>
      <c r="CI131" s="34">
        <f t="shared" si="167"/>
        <v>0.34599999999999997</v>
      </c>
      <c r="CJ131" s="34">
        <f t="shared" si="167"/>
        <v>0</v>
      </c>
      <c r="CK131" s="34">
        <f t="shared" si="167"/>
        <v>0</v>
      </c>
      <c r="CL131" s="34">
        <f t="shared" si="167"/>
        <v>0</v>
      </c>
      <c r="CM131" s="34">
        <f t="shared" si="167"/>
        <v>0</v>
      </c>
      <c r="CN131" s="34">
        <f t="shared" si="167"/>
        <v>1</v>
      </c>
      <c r="CO131" s="34">
        <f t="shared" si="167"/>
        <v>0</v>
      </c>
      <c r="CP131" s="34">
        <f t="shared" si="167"/>
        <v>0</v>
      </c>
      <c r="CQ131" s="34">
        <f t="shared" si="167"/>
        <v>0.57200000000000006</v>
      </c>
      <c r="CR131" s="34">
        <f t="shared" si="167"/>
        <v>0</v>
      </c>
      <c r="CS131" s="34">
        <f t="shared" si="167"/>
        <v>0</v>
      </c>
      <c r="CT131" s="34">
        <f t="shared" si="167"/>
        <v>0</v>
      </c>
      <c r="CU131" s="34">
        <f t="shared" si="167"/>
        <v>0</v>
      </c>
      <c r="CV131" s="34">
        <f t="shared" si="167"/>
        <v>1</v>
      </c>
      <c r="CW131" s="34">
        <f t="shared" si="167"/>
        <v>1</v>
      </c>
      <c r="CX131" s="14"/>
    </row>
    <row r="132" spans="1:102" s="45" customFormat="1" ht="31.5" x14ac:dyDescent="0.25">
      <c r="A132" s="16">
        <v>1</v>
      </c>
      <c r="B132" s="17" t="str">
        <f>[1]Лист1!B149</f>
        <v>Установка ПКУ-10кВ в СНТ "Родник" Иглинского района РБ (1 шт. к ТП-0833)</v>
      </c>
      <c r="C132" s="16" t="str">
        <f>[1]Лист1!C149</f>
        <v>N_ГИП_16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0.34599999999999997</v>
      </c>
      <c r="X132" s="34">
        <v>0</v>
      </c>
      <c r="Y132" s="34">
        <v>0</v>
      </c>
      <c r="Z132" s="34">
        <v>0</v>
      </c>
      <c r="AA132" s="34">
        <v>0</v>
      </c>
      <c r="AB132" s="34">
        <v>1</v>
      </c>
      <c r="AC132" s="34">
        <v>0</v>
      </c>
      <c r="AD132" s="34">
        <v>0</v>
      </c>
      <c r="AE132" s="34">
        <v>0.249</v>
      </c>
      <c r="AF132" s="34">
        <v>0</v>
      </c>
      <c r="AG132" s="34">
        <v>0</v>
      </c>
      <c r="AH132" s="34">
        <v>0</v>
      </c>
      <c r="AI132" s="34">
        <v>0</v>
      </c>
      <c r="AJ132" s="34">
        <v>1</v>
      </c>
      <c r="AK132" s="34">
        <v>0</v>
      </c>
      <c r="AL132" s="34">
        <v>0</v>
      </c>
      <c r="AM132" s="34">
        <v>0</v>
      </c>
      <c r="AN132" s="34">
        <v>0</v>
      </c>
      <c r="AO132" s="34">
        <v>0</v>
      </c>
      <c r="AP132" s="34">
        <v>0</v>
      </c>
      <c r="AQ132" s="34">
        <v>0</v>
      </c>
      <c r="AR132" s="34">
        <v>0</v>
      </c>
      <c r="AS132" s="34">
        <v>0</v>
      </c>
      <c r="AT132" s="34">
        <v>0</v>
      </c>
      <c r="AU132" s="34">
        <v>0</v>
      </c>
      <c r="AV132" s="34">
        <v>0</v>
      </c>
      <c r="AW132" s="34">
        <v>0</v>
      </c>
      <c r="AX132" s="34">
        <v>0</v>
      </c>
      <c r="AY132" s="34">
        <v>0</v>
      </c>
      <c r="AZ132" s="34">
        <v>0</v>
      </c>
      <c r="BA132" s="34">
        <v>0</v>
      </c>
      <c r="BB132" s="34">
        <v>0</v>
      </c>
      <c r="BC132" s="34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34">
        <v>0</v>
      </c>
      <c r="BK132" s="34">
        <v>0</v>
      </c>
      <c r="BL132" s="34">
        <v>0</v>
      </c>
      <c r="BM132" s="34">
        <v>0</v>
      </c>
      <c r="BN132" s="34">
        <v>0</v>
      </c>
      <c r="BO132" s="34">
        <v>0</v>
      </c>
      <c r="BP132" s="34">
        <v>0</v>
      </c>
      <c r="BQ132" s="34">
        <v>0</v>
      </c>
      <c r="BR132" s="34">
        <v>0</v>
      </c>
      <c r="BS132" s="34">
        <v>0</v>
      </c>
      <c r="BT132" s="34">
        <v>0</v>
      </c>
      <c r="BU132" s="34">
        <v>0</v>
      </c>
      <c r="BV132" s="34">
        <v>0</v>
      </c>
      <c r="BW132" s="34">
        <v>0</v>
      </c>
      <c r="BX132" s="34">
        <v>0</v>
      </c>
      <c r="BY132" s="34">
        <v>0</v>
      </c>
      <c r="BZ132" s="34">
        <v>0</v>
      </c>
      <c r="CA132" s="34">
        <v>0</v>
      </c>
      <c r="CB132" s="34">
        <v>0</v>
      </c>
      <c r="CC132" s="34">
        <v>0</v>
      </c>
      <c r="CD132" s="34">
        <v>0</v>
      </c>
      <c r="CE132" s="34">
        <v>0</v>
      </c>
      <c r="CF132" s="34">
        <v>0</v>
      </c>
      <c r="CG132" s="34">
        <v>0</v>
      </c>
      <c r="CH132" s="34">
        <v>0</v>
      </c>
      <c r="CI132" s="34">
        <f>SUM(G132,W132,AM132,BC132,BS132,)</f>
        <v>0.34599999999999997</v>
      </c>
      <c r="CJ132" s="34">
        <f t="shared" si="23"/>
        <v>0</v>
      </c>
      <c r="CK132" s="34">
        <f t="shared" si="24"/>
        <v>0</v>
      </c>
      <c r="CL132" s="34">
        <f t="shared" si="25"/>
        <v>0</v>
      </c>
      <c r="CM132" s="34">
        <f t="shared" si="26"/>
        <v>0</v>
      </c>
      <c r="CN132" s="34">
        <f t="shared" si="27"/>
        <v>1</v>
      </c>
      <c r="CO132" s="34">
        <f t="shared" si="28"/>
        <v>0</v>
      </c>
      <c r="CP132" s="34">
        <f t="shared" si="7"/>
        <v>0</v>
      </c>
      <c r="CQ132" s="34">
        <f t="shared" ref="CQ132:CQ133" si="168">SUM(O132,AE132,AU132,BK132,CA132,)</f>
        <v>0.249</v>
      </c>
      <c r="CR132" s="34">
        <f t="shared" ref="CR132:CR133" si="169">SUM(P132,AF132,AV132,BL132,CB132,)</f>
        <v>0</v>
      </c>
      <c r="CS132" s="34">
        <f t="shared" ref="CS132:CS133" si="170">SUM(Q132,AG132,AW132,BM132,CC132,)</f>
        <v>0</v>
      </c>
      <c r="CT132" s="34">
        <f t="shared" ref="CT132:CT133" si="171">SUM(R132,AH132,AX132,BN132,CD132,)</f>
        <v>0</v>
      </c>
      <c r="CU132" s="34">
        <f t="shared" ref="CU132:CU133" si="172">SUM(S132,AI132,AY132,BO132,CE132,)</f>
        <v>0</v>
      </c>
      <c r="CV132" s="34">
        <f t="shared" ref="CV132:CV133" si="173">SUM(T132,AJ132,AZ132,BP132,CF132,)</f>
        <v>1</v>
      </c>
      <c r="CW132" s="34">
        <f t="shared" ref="CW132:CW133" si="174">SUM(U132,AK132,BA132,BQ132,CG132,)</f>
        <v>0</v>
      </c>
      <c r="CX132" s="43"/>
    </row>
    <row r="133" spans="1:102" s="45" customFormat="1" x14ac:dyDescent="0.25">
      <c r="A133" s="16">
        <v>2</v>
      </c>
      <c r="B133" s="37" t="s">
        <v>276</v>
      </c>
      <c r="C133" s="38" t="s">
        <v>277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4">
        <v>0</v>
      </c>
      <c r="AA133" s="34">
        <v>0</v>
      </c>
      <c r="AB133" s="34">
        <v>0</v>
      </c>
      <c r="AC133" s="34">
        <v>0</v>
      </c>
      <c r="AD133" s="34">
        <v>0</v>
      </c>
      <c r="AE133" s="34">
        <v>0</v>
      </c>
      <c r="AF133" s="34">
        <v>0</v>
      </c>
      <c r="AG133" s="34">
        <v>0</v>
      </c>
      <c r="AH133" s="34">
        <v>0</v>
      </c>
      <c r="AI133" s="34">
        <v>0</v>
      </c>
      <c r="AJ133" s="34">
        <v>0</v>
      </c>
      <c r="AK133" s="34">
        <v>0</v>
      </c>
      <c r="AL133" s="34">
        <v>0</v>
      </c>
      <c r="AM133" s="34">
        <v>0</v>
      </c>
      <c r="AN133" s="34">
        <v>0</v>
      </c>
      <c r="AO133" s="34">
        <v>0</v>
      </c>
      <c r="AP133" s="34">
        <v>0</v>
      </c>
      <c r="AQ133" s="34">
        <v>0</v>
      </c>
      <c r="AR133" s="34">
        <v>0</v>
      </c>
      <c r="AS133" s="34">
        <v>0</v>
      </c>
      <c r="AT133" s="34">
        <v>0</v>
      </c>
      <c r="AU133" s="34">
        <v>0.32300000000000001</v>
      </c>
      <c r="AV133" s="34">
        <v>0</v>
      </c>
      <c r="AW133" s="34">
        <v>0</v>
      </c>
      <c r="AX133" s="34">
        <v>0</v>
      </c>
      <c r="AY133" s="34">
        <v>0</v>
      </c>
      <c r="AZ133" s="34">
        <v>0</v>
      </c>
      <c r="BA133" s="34">
        <v>1</v>
      </c>
      <c r="BB133" s="34">
        <v>0</v>
      </c>
      <c r="BC133" s="34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>
        <v>0</v>
      </c>
      <c r="BJ133" s="34">
        <v>0</v>
      </c>
      <c r="BK133" s="34">
        <v>0</v>
      </c>
      <c r="BL133" s="34">
        <v>0</v>
      </c>
      <c r="BM133" s="34">
        <v>0</v>
      </c>
      <c r="BN133" s="34">
        <v>0</v>
      </c>
      <c r="BO133" s="34">
        <v>0</v>
      </c>
      <c r="BP133" s="34">
        <v>0</v>
      </c>
      <c r="BQ133" s="34">
        <v>0</v>
      </c>
      <c r="BR133" s="34">
        <v>0</v>
      </c>
      <c r="BS133" s="34">
        <v>0</v>
      </c>
      <c r="BT133" s="34">
        <v>0</v>
      </c>
      <c r="BU133" s="34">
        <v>0</v>
      </c>
      <c r="BV133" s="34">
        <v>0</v>
      </c>
      <c r="BW133" s="34">
        <v>0</v>
      </c>
      <c r="BX133" s="34">
        <v>0</v>
      </c>
      <c r="BY133" s="34">
        <v>0</v>
      </c>
      <c r="BZ133" s="34">
        <v>0</v>
      </c>
      <c r="CA133" s="34">
        <v>0</v>
      </c>
      <c r="CB133" s="34">
        <v>0</v>
      </c>
      <c r="CC133" s="34">
        <v>0</v>
      </c>
      <c r="CD133" s="34">
        <v>0</v>
      </c>
      <c r="CE133" s="34">
        <v>0</v>
      </c>
      <c r="CF133" s="34">
        <v>0</v>
      </c>
      <c r="CG133" s="34">
        <v>0</v>
      </c>
      <c r="CH133" s="34">
        <v>0</v>
      </c>
      <c r="CI133" s="34">
        <f t="shared" ref="CI133" si="175">SUM(G133,W133,AM133,BC133,BS133,)</f>
        <v>0</v>
      </c>
      <c r="CJ133" s="34">
        <f t="shared" si="23"/>
        <v>0</v>
      </c>
      <c r="CK133" s="34">
        <f t="shared" si="24"/>
        <v>0</v>
      </c>
      <c r="CL133" s="34">
        <f t="shared" si="25"/>
        <v>0</v>
      </c>
      <c r="CM133" s="34">
        <f t="shared" si="26"/>
        <v>0</v>
      </c>
      <c r="CN133" s="34">
        <f t="shared" si="27"/>
        <v>0</v>
      </c>
      <c r="CO133" s="34">
        <f t="shared" si="28"/>
        <v>0</v>
      </c>
      <c r="CP133" s="34">
        <f t="shared" si="7"/>
        <v>0</v>
      </c>
      <c r="CQ133" s="34">
        <f t="shared" si="168"/>
        <v>0.32300000000000001</v>
      </c>
      <c r="CR133" s="34">
        <f t="shared" si="169"/>
        <v>0</v>
      </c>
      <c r="CS133" s="34">
        <f t="shared" si="170"/>
        <v>0</v>
      </c>
      <c r="CT133" s="34">
        <f t="shared" si="171"/>
        <v>0</v>
      </c>
      <c r="CU133" s="34">
        <f t="shared" si="172"/>
        <v>0</v>
      </c>
      <c r="CV133" s="34">
        <f t="shared" si="173"/>
        <v>0</v>
      </c>
      <c r="CW133" s="34">
        <f t="shared" si="174"/>
        <v>1</v>
      </c>
      <c r="CX133" s="43"/>
    </row>
    <row r="134" spans="1:102" s="15" customFormat="1" ht="31.5" x14ac:dyDescent="0.25">
      <c r="A134" s="27" t="s">
        <v>174</v>
      </c>
      <c r="B134" s="28" t="s">
        <v>175</v>
      </c>
      <c r="C134" s="27" t="s">
        <v>108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>
        <v>0</v>
      </c>
      <c r="AG134" s="34">
        <v>0</v>
      </c>
      <c r="AH134" s="34">
        <v>0</v>
      </c>
      <c r="AI134" s="34">
        <v>0</v>
      </c>
      <c r="AJ134" s="34">
        <v>0</v>
      </c>
      <c r="AK134" s="34">
        <v>0</v>
      </c>
      <c r="AL134" s="34">
        <v>0</v>
      </c>
      <c r="AM134" s="34">
        <v>0</v>
      </c>
      <c r="AN134" s="34">
        <v>0</v>
      </c>
      <c r="AO134" s="34">
        <v>0</v>
      </c>
      <c r="AP134" s="34">
        <v>0</v>
      </c>
      <c r="AQ134" s="34">
        <v>0</v>
      </c>
      <c r="AR134" s="34">
        <v>0</v>
      </c>
      <c r="AS134" s="34">
        <v>0</v>
      </c>
      <c r="AT134" s="34">
        <v>0</v>
      </c>
      <c r="AU134" s="34">
        <v>0</v>
      </c>
      <c r="AV134" s="34">
        <v>0</v>
      </c>
      <c r="AW134" s="34">
        <v>0</v>
      </c>
      <c r="AX134" s="34">
        <v>0</v>
      </c>
      <c r="AY134" s="34">
        <v>0</v>
      </c>
      <c r="AZ134" s="34">
        <v>0</v>
      </c>
      <c r="BA134" s="34">
        <v>0</v>
      </c>
      <c r="BB134" s="34">
        <v>0</v>
      </c>
      <c r="BC134" s="34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0</v>
      </c>
      <c r="BK134" s="34">
        <v>0</v>
      </c>
      <c r="BL134" s="34">
        <v>0</v>
      </c>
      <c r="BM134" s="34">
        <v>0</v>
      </c>
      <c r="BN134" s="34">
        <v>0</v>
      </c>
      <c r="BO134" s="34">
        <v>0</v>
      </c>
      <c r="BP134" s="34">
        <v>0</v>
      </c>
      <c r="BQ134" s="34">
        <v>0</v>
      </c>
      <c r="BR134" s="34">
        <v>0</v>
      </c>
      <c r="BS134" s="34">
        <v>0</v>
      </c>
      <c r="BT134" s="34">
        <v>0</v>
      </c>
      <c r="BU134" s="34">
        <v>0</v>
      </c>
      <c r="BV134" s="34">
        <v>0</v>
      </c>
      <c r="BW134" s="34">
        <v>0</v>
      </c>
      <c r="BX134" s="34">
        <v>0</v>
      </c>
      <c r="BY134" s="34">
        <v>0</v>
      </c>
      <c r="BZ134" s="34">
        <v>0</v>
      </c>
      <c r="CA134" s="34">
        <v>0</v>
      </c>
      <c r="CB134" s="34">
        <v>0</v>
      </c>
      <c r="CC134" s="34">
        <v>0</v>
      </c>
      <c r="CD134" s="34">
        <v>0</v>
      </c>
      <c r="CE134" s="34">
        <v>0</v>
      </c>
      <c r="CF134" s="34">
        <v>0</v>
      </c>
      <c r="CG134" s="34">
        <v>0</v>
      </c>
      <c r="CH134" s="34">
        <f t="shared" si="6"/>
        <v>0</v>
      </c>
      <c r="CI134" s="34">
        <f t="shared" si="22"/>
        <v>0</v>
      </c>
      <c r="CJ134" s="34">
        <f t="shared" si="23"/>
        <v>0</v>
      </c>
      <c r="CK134" s="34">
        <f t="shared" si="24"/>
        <v>0</v>
      </c>
      <c r="CL134" s="34">
        <f t="shared" si="25"/>
        <v>0</v>
      </c>
      <c r="CM134" s="34">
        <f t="shared" si="26"/>
        <v>0</v>
      </c>
      <c r="CN134" s="34">
        <f t="shared" si="27"/>
        <v>0</v>
      </c>
      <c r="CO134" s="34">
        <f t="shared" si="28"/>
        <v>0</v>
      </c>
      <c r="CP134" s="34">
        <f t="shared" si="7"/>
        <v>0</v>
      </c>
      <c r="CQ134" s="34">
        <f t="shared" si="29"/>
        <v>0</v>
      </c>
      <c r="CR134" s="34">
        <f t="shared" si="30"/>
        <v>0</v>
      </c>
      <c r="CS134" s="34">
        <f t="shared" si="31"/>
        <v>0</v>
      </c>
      <c r="CT134" s="34">
        <f t="shared" si="32"/>
        <v>0</v>
      </c>
      <c r="CU134" s="34">
        <f t="shared" si="33"/>
        <v>0</v>
      </c>
      <c r="CV134" s="34">
        <f t="shared" si="34"/>
        <v>0</v>
      </c>
      <c r="CW134" s="34">
        <f t="shared" si="35"/>
        <v>0</v>
      </c>
      <c r="CX134" s="14"/>
    </row>
    <row r="135" spans="1:102" s="15" customFormat="1" ht="31.5" x14ac:dyDescent="0.25">
      <c r="A135" s="27" t="s">
        <v>176</v>
      </c>
      <c r="B135" s="28" t="s">
        <v>177</v>
      </c>
      <c r="C135" s="27" t="s">
        <v>108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>
        <v>0</v>
      </c>
      <c r="AF135" s="34">
        <v>0</v>
      </c>
      <c r="AG135" s="34">
        <v>0</v>
      </c>
      <c r="AH135" s="34">
        <v>0</v>
      </c>
      <c r="AI135" s="34">
        <v>0</v>
      </c>
      <c r="AJ135" s="34">
        <v>0</v>
      </c>
      <c r="AK135" s="34">
        <v>0</v>
      </c>
      <c r="AL135" s="34">
        <v>0</v>
      </c>
      <c r="AM135" s="34">
        <v>0</v>
      </c>
      <c r="AN135" s="34">
        <v>0</v>
      </c>
      <c r="AO135" s="34">
        <v>0</v>
      </c>
      <c r="AP135" s="34">
        <v>0</v>
      </c>
      <c r="AQ135" s="34">
        <v>0</v>
      </c>
      <c r="AR135" s="34">
        <v>0</v>
      </c>
      <c r="AS135" s="34">
        <v>0</v>
      </c>
      <c r="AT135" s="34">
        <v>0</v>
      </c>
      <c r="AU135" s="34">
        <v>0</v>
      </c>
      <c r="AV135" s="34">
        <v>0</v>
      </c>
      <c r="AW135" s="34">
        <v>0</v>
      </c>
      <c r="AX135" s="34">
        <v>0</v>
      </c>
      <c r="AY135" s="34">
        <v>0</v>
      </c>
      <c r="AZ135" s="34">
        <v>0</v>
      </c>
      <c r="BA135" s="34">
        <v>0</v>
      </c>
      <c r="BB135" s="34">
        <v>0</v>
      </c>
      <c r="BC135" s="34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>
        <v>0</v>
      </c>
      <c r="BJ135" s="34">
        <v>0</v>
      </c>
      <c r="BK135" s="34">
        <v>0</v>
      </c>
      <c r="BL135" s="34">
        <v>0</v>
      </c>
      <c r="BM135" s="34">
        <v>0</v>
      </c>
      <c r="BN135" s="34">
        <v>0</v>
      </c>
      <c r="BO135" s="34">
        <v>0</v>
      </c>
      <c r="BP135" s="34">
        <v>0</v>
      </c>
      <c r="BQ135" s="34">
        <v>0</v>
      </c>
      <c r="BR135" s="34">
        <v>0</v>
      </c>
      <c r="BS135" s="34">
        <v>0</v>
      </c>
      <c r="BT135" s="34">
        <v>0</v>
      </c>
      <c r="BU135" s="34">
        <v>0</v>
      </c>
      <c r="BV135" s="34">
        <v>0</v>
      </c>
      <c r="BW135" s="34">
        <v>0</v>
      </c>
      <c r="BX135" s="34">
        <v>0</v>
      </c>
      <c r="BY135" s="34">
        <v>0</v>
      </c>
      <c r="BZ135" s="34">
        <v>0</v>
      </c>
      <c r="CA135" s="34">
        <v>0</v>
      </c>
      <c r="CB135" s="34">
        <v>0</v>
      </c>
      <c r="CC135" s="34">
        <v>0</v>
      </c>
      <c r="CD135" s="34">
        <v>0</v>
      </c>
      <c r="CE135" s="34">
        <v>0</v>
      </c>
      <c r="CF135" s="34">
        <v>0</v>
      </c>
      <c r="CG135" s="34">
        <v>0</v>
      </c>
      <c r="CH135" s="34">
        <f t="shared" si="6"/>
        <v>0</v>
      </c>
      <c r="CI135" s="34">
        <f t="shared" si="22"/>
        <v>0</v>
      </c>
      <c r="CJ135" s="34">
        <f t="shared" si="23"/>
        <v>0</v>
      </c>
      <c r="CK135" s="34">
        <f t="shared" si="24"/>
        <v>0</v>
      </c>
      <c r="CL135" s="34">
        <f t="shared" si="25"/>
        <v>0</v>
      </c>
      <c r="CM135" s="34">
        <f t="shared" si="26"/>
        <v>0</v>
      </c>
      <c r="CN135" s="34">
        <f t="shared" si="27"/>
        <v>0</v>
      </c>
      <c r="CO135" s="34">
        <f t="shared" si="28"/>
        <v>0</v>
      </c>
      <c r="CP135" s="34">
        <f t="shared" si="7"/>
        <v>0</v>
      </c>
      <c r="CQ135" s="34">
        <f t="shared" si="29"/>
        <v>0</v>
      </c>
      <c r="CR135" s="34">
        <f t="shared" si="30"/>
        <v>0</v>
      </c>
      <c r="CS135" s="34">
        <f t="shared" si="31"/>
        <v>0</v>
      </c>
      <c r="CT135" s="34">
        <f t="shared" si="32"/>
        <v>0</v>
      </c>
      <c r="CU135" s="34">
        <f t="shared" si="33"/>
        <v>0</v>
      </c>
      <c r="CV135" s="34">
        <f t="shared" si="34"/>
        <v>0</v>
      </c>
      <c r="CW135" s="34">
        <f t="shared" si="35"/>
        <v>0</v>
      </c>
      <c r="CX135" s="14"/>
    </row>
    <row r="136" spans="1:102" s="15" customFormat="1" ht="47.25" x14ac:dyDescent="0.25">
      <c r="A136" s="27" t="s">
        <v>178</v>
      </c>
      <c r="B136" s="28" t="s">
        <v>179</v>
      </c>
      <c r="C136" s="27" t="s">
        <v>108</v>
      </c>
      <c r="D136" s="34">
        <f>SUM(D137:D144)</f>
        <v>0</v>
      </c>
      <c r="E136" s="34">
        <f t="shared" ref="E136:BP136" si="176">SUM(E137:E144)</f>
        <v>0</v>
      </c>
      <c r="F136" s="34">
        <f t="shared" si="176"/>
        <v>0</v>
      </c>
      <c r="G136" s="34">
        <f t="shared" si="176"/>
        <v>9.141</v>
      </c>
      <c r="H136" s="34">
        <f t="shared" si="176"/>
        <v>0</v>
      </c>
      <c r="I136" s="34">
        <f t="shared" si="176"/>
        <v>0</v>
      </c>
      <c r="J136" s="34">
        <f t="shared" si="176"/>
        <v>0</v>
      </c>
      <c r="K136" s="34">
        <f t="shared" si="176"/>
        <v>0</v>
      </c>
      <c r="L136" s="34">
        <f t="shared" si="176"/>
        <v>0</v>
      </c>
      <c r="M136" s="34">
        <f t="shared" si="176"/>
        <v>0</v>
      </c>
      <c r="N136" s="34">
        <f t="shared" si="176"/>
        <v>0</v>
      </c>
      <c r="O136" s="34">
        <f t="shared" si="176"/>
        <v>16.955398500000001</v>
      </c>
      <c r="P136" s="34">
        <f t="shared" si="176"/>
        <v>0</v>
      </c>
      <c r="Q136" s="34">
        <f t="shared" si="176"/>
        <v>0</v>
      </c>
      <c r="R136" s="34">
        <f t="shared" si="176"/>
        <v>0</v>
      </c>
      <c r="S136" s="34">
        <f t="shared" si="176"/>
        <v>0</v>
      </c>
      <c r="T136" s="34">
        <f t="shared" si="176"/>
        <v>0</v>
      </c>
      <c r="U136" s="34">
        <f t="shared" si="176"/>
        <v>0</v>
      </c>
      <c r="V136" s="34">
        <f t="shared" si="176"/>
        <v>0</v>
      </c>
      <c r="W136" s="34">
        <f t="shared" si="176"/>
        <v>6.5279999999999996</v>
      </c>
      <c r="X136" s="34">
        <f t="shared" si="176"/>
        <v>0</v>
      </c>
      <c r="Y136" s="34">
        <f t="shared" si="176"/>
        <v>0</v>
      </c>
      <c r="Z136" s="34">
        <f t="shared" si="176"/>
        <v>0</v>
      </c>
      <c r="AA136" s="34">
        <f t="shared" si="176"/>
        <v>0</v>
      </c>
      <c r="AB136" s="34">
        <f t="shared" si="176"/>
        <v>0</v>
      </c>
      <c r="AC136" s="34">
        <f t="shared" si="176"/>
        <v>0</v>
      </c>
      <c r="AD136" s="34">
        <f t="shared" si="176"/>
        <v>0</v>
      </c>
      <c r="AE136" s="34">
        <f t="shared" si="176"/>
        <v>7.25</v>
      </c>
      <c r="AF136" s="34">
        <f t="shared" si="176"/>
        <v>0</v>
      </c>
      <c r="AG136" s="34">
        <f t="shared" si="176"/>
        <v>0</v>
      </c>
      <c r="AH136" s="34">
        <f t="shared" si="176"/>
        <v>0</v>
      </c>
      <c r="AI136" s="34">
        <f t="shared" si="176"/>
        <v>0</v>
      </c>
      <c r="AJ136" s="34">
        <f t="shared" si="176"/>
        <v>0</v>
      </c>
      <c r="AK136" s="34">
        <f t="shared" si="176"/>
        <v>0</v>
      </c>
      <c r="AL136" s="34">
        <f t="shared" si="176"/>
        <v>0</v>
      </c>
      <c r="AM136" s="34">
        <f t="shared" si="176"/>
        <v>92.412000000000006</v>
      </c>
      <c r="AN136" s="34">
        <f t="shared" si="176"/>
        <v>0</v>
      </c>
      <c r="AO136" s="34">
        <f t="shared" si="176"/>
        <v>0</v>
      </c>
      <c r="AP136" s="34">
        <f t="shared" si="176"/>
        <v>0</v>
      </c>
      <c r="AQ136" s="34">
        <f t="shared" si="176"/>
        <v>0</v>
      </c>
      <c r="AR136" s="34">
        <f t="shared" si="176"/>
        <v>0</v>
      </c>
      <c r="AS136" s="34">
        <f t="shared" si="176"/>
        <v>0</v>
      </c>
      <c r="AT136" s="34">
        <f t="shared" si="176"/>
        <v>0</v>
      </c>
      <c r="AU136" s="34">
        <f t="shared" si="176"/>
        <v>7.6760000000000002</v>
      </c>
      <c r="AV136" s="34">
        <f t="shared" si="176"/>
        <v>0</v>
      </c>
      <c r="AW136" s="34">
        <f t="shared" si="176"/>
        <v>0</v>
      </c>
      <c r="AX136" s="34">
        <f t="shared" si="176"/>
        <v>0</v>
      </c>
      <c r="AY136" s="34">
        <f t="shared" si="176"/>
        <v>0</v>
      </c>
      <c r="AZ136" s="34">
        <f t="shared" si="176"/>
        <v>0</v>
      </c>
      <c r="BA136" s="34">
        <f t="shared" si="176"/>
        <v>0</v>
      </c>
      <c r="BB136" s="34">
        <f t="shared" si="176"/>
        <v>0</v>
      </c>
      <c r="BC136" s="34">
        <f t="shared" si="176"/>
        <v>126.89700000000001</v>
      </c>
      <c r="BD136" s="34">
        <f t="shared" si="176"/>
        <v>0</v>
      </c>
      <c r="BE136" s="34">
        <f t="shared" si="176"/>
        <v>0</v>
      </c>
      <c r="BF136" s="34">
        <f t="shared" si="176"/>
        <v>0</v>
      </c>
      <c r="BG136" s="34">
        <f t="shared" si="176"/>
        <v>0</v>
      </c>
      <c r="BH136" s="34">
        <f t="shared" si="176"/>
        <v>0</v>
      </c>
      <c r="BI136" s="34">
        <f t="shared" si="176"/>
        <v>0</v>
      </c>
      <c r="BJ136" s="34">
        <f t="shared" si="176"/>
        <v>0</v>
      </c>
      <c r="BK136" s="34">
        <f t="shared" si="176"/>
        <v>147.73500000000001</v>
      </c>
      <c r="BL136" s="34">
        <f t="shared" si="176"/>
        <v>0</v>
      </c>
      <c r="BM136" s="34">
        <f t="shared" si="176"/>
        <v>0</v>
      </c>
      <c r="BN136" s="34">
        <f t="shared" si="176"/>
        <v>0</v>
      </c>
      <c r="BO136" s="34">
        <f t="shared" si="176"/>
        <v>0</v>
      </c>
      <c r="BP136" s="34">
        <f t="shared" si="176"/>
        <v>0</v>
      </c>
      <c r="BQ136" s="34">
        <f t="shared" ref="BQ136:CW136" si="177">SUM(BQ137:BQ144)</f>
        <v>0</v>
      </c>
      <c r="BR136" s="34">
        <f t="shared" si="177"/>
        <v>0</v>
      </c>
      <c r="BS136" s="34">
        <f t="shared" si="177"/>
        <v>127.01</v>
      </c>
      <c r="BT136" s="34">
        <f t="shared" si="177"/>
        <v>0</v>
      </c>
      <c r="BU136" s="34">
        <f t="shared" si="177"/>
        <v>0</v>
      </c>
      <c r="BV136" s="34">
        <f t="shared" si="177"/>
        <v>0</v>
      </c>
      <c r="BW136" s="34">
        <f t="shared" si="177"/>
        <v>0</v>
      </c>
      <c r="BX136" s="34">
        <f t="shared" si="177"/>
        <v>0</v>
      </c>
      <c r="BY136" s="34">
        <f t="shared" si="177"/>
        <v>0</v>
      </c>
      <c r="BZ136" s="34">
        <f t="shared" si="177"/>
        <v>0</v>
      </c>
      <c r="CA136" s="34">
        <f t="shared" si="177"/>
        <v>152.06100000000001</v>
      </c>
      <c r="CB136" s="34">
        <f t="shared" si="177"/>
        <v>0</v>
      </c>
      <c r="CC136" s="34">
        <f t="shared" si="177"/>
        <v>0</v>
      </c>
      <c r="CD136" s="34">
        <f t="shared" si="177"/>
        <v>0</v>
      </c>
      <c r="CE136" s="34">
        <f t="shared" si="177"/>
        <v>0</v>
      </c>
      <c r="CF136" s="34">
        <f t="shared" si="177"/>
        <v>0</v>
      </c>
      <c r="CG136" s="34">
        <f t="shared" si="177"/>
        <v>0</v>
      </c>
      <c r="CH136" s="34">
        <f t="shared" si="177"/>
        <v>0</v>
      </c>
      <c r="CI136" s="34">
        <f t="shared" si="177"/>
        <v>361.98800000000006</v>
      </c>
      <c r="CJ136" s="34">
        <f t="shared" si="177"/>
        <v>0</v>
      </c>
      <c r="CK136" s="34">
        <f t="shared" si="177"/>
        <v>0</v>
      </c>
      <c r="CL136" s="34">
        <f t="shared" si="177"/>
        <v>0</v>
      </c>
      <c r="CM136" s="34">
        <f t="shared" si="177"/>
        <v>0</v>
      </c>
      <c r="CN136" s="34">
        <f t="shared" si="177"/>
        <v>0</v>
      </c>
      <c r="CO136" s="34">
        <f t="shared" si="177"/>
        <v>0</v>
      </c>
      <c r="CP136" s="34">
        <f t="shared" si="177"/>
        <v>0</v>
      </c>
      <c r="CQ136" s="34">
        <f t="shared" si="177"/>
        <v>331.67739850000004</v>
      </c>
      <c r="CR136" s="34">
        <f t="shared" si="177"/>
        <v>0</v>
      </c>
      <c r="CS136" s="34">
        <f t="shared" si="177"/>
        <v>0</v>
      </c>
      <c r="CT136" s="34">
        <f t="shared" si="177"/>
        <v>0</v>
      </c>
      <c r="CU136" s="34">
        <f t="shared" si="177"/>
        <v>0</v>
      </c>
      <c r="CV136" s="34">
        <f t="shared" si="177"/>
        <v>0</v>
      </c>
      <c r="CW136" s="34">
        <f t="shared" si="177"/>
        <v>0</v>
      </c>
      <c r="CX136" s="14"/>
    </row>
    <row r="137" spans="1:102" s="15" customFormat="1" ht="63" x14ac:dyDescent="0.25">
      <c r="A137" s="22">
        <v>1</v>
      </c>
      <c r="B137" s="23" t="str">
        <f>[1]Лист1!B158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</c>
      <c r="C137" s="25" t="str">
        <f>[1]Лист1!C158</f>
        <v>N_ГИП_1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47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>
        <v>0</v>
      </c>
      <c r="AF137" s="34">
        <v>0</v>
      </c>
      <c r="AG137" s="34">
        <v>0</v>
      </c>
      <c r="AH137" s="34">
        <v>0</v>
      </c>
      <c r="AI137" s="34">
        <v>0</v>
      </c>
      <c r="AJ137" s="34">
        <v>0</v>
      </c>
      <c r="AK137" s="34">
        <v>0</v>
      </c>
      <c r="AL137" s="34">
        <v>0</v>
      </c>
      <c r="AM137" s="34">
        <v>0</v>
      </c>
      <c r="AN137" s="34">
        <v>0</v>
      </c>
      <c r="AO137" s="34">
        <v>0</v>
      </c>
      <c r="AP137" s="34">
        <v>0</v>
      </c>
      <c r="AQ137" s="34">
        <v>0</v>
      </c>
      <c r="AR137" s="34">
        <v>0</v>
      </c>
      <c r="AS137" s="34">
        <v>0</v>
      </c>
      <c r="AT137" s="34">
        <v>0</v>
      </c>
      <c r="AU137" s="34">
        <v>0</v>
      </c>
      <c r="AV137" s="34">
        <v>0</v>
      </c>
      <c r="AW137" s="34">
        <v>0</v>
      </c>
      <c r="AX137" s="34">
        <v>0</v>
      </c>
      <c r="AY137" s="34">
        <v>0</v>
      </c>
      <c r="AZ137" s="34">
        <v>0</v>
      </c>
      <c r="BA137" s="34">
        <v>0</v>
      </c>
      <c r="BB137" s="34">
        <v>0</v>
      </c>
      <c r="BC137" s="34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34">
        <v>0</v>
      </c>
      <c r="BK137" s="34">
        <v>0</v>
      </c>
      <c r="BL137" s="34">
        <v>0</v>
      </c>
      <c r="BM137" s="34">
        <v>0</v>
      </c>
      <c r="BN137" s="34">
        <v>0</v>
      </c>
      <c r="BO137" s="34">
        <v>0</v>
      </c>
      <c r="BP137" s="34">
        <v>0</v>
      </c>
      <c r="BQ137" s="34">
        <v>0</v>
      </c>
      <c r="BR137" s="34">
        <v>0</v>
      </c>
      <c r="BS137" s="34">
        <v>0</v>
      </c>
      <c r="BT137" s="34">
        <v>0</v>
      </c>
      <c r="BU137" s="34">
        <v>0</v>
      </c>
      <c r="BV137" s="34">
        <v>0</v>
      </c>
      <c r="BW137" s="34">
        <v>0</v>
      </c>
      <c r="BX137" s="34">
        <v>0</v>
      </c>
      <c r="BY137" s="34">
        <v>0</v>
      </c>
      <c r="BZ137" s="34">
        <v>0</v>
      </c>
      <c r="CA137" s="34">
        <v>0</v>
      </c>
      <c r="CB137" s="34">
        <v>0</v>
      </c>
      <c r="CC137" s="34">
        <v>0</v>
      </c>
      <c r="CD137" s="34">
        <v>0</v>
      </c>
      <c r="CE137" s="34">
        <v>0</v>
      </c>
      <c r="CF137" s="34">
        <v>0</v>
      </c>
      <c r="CG137" s="34">
        <v>0</v>
      </c>
      <c r="CH137" s="34">
        <f t="shared" si="6"/>
        <v>0</v>
      </c>
      <c r="CI137" s="34">
        <f t="shared" si="22"/>
        <v>0</v>
      </c>
      <c r="CJ137" s="34">
        <f t="shared" si="23"/>
        <v>0</v>
      </c>
      <c r="CK137" s="34">
        <f t="shared" si="24"/>
        <v>0</v>
      </c>
      <c r="CL137" s="34">
        <f t="shared" si="25"/>
        <v>0</v>
      </c>
      <c r="CM137" s="34">
        <f t="shared" si="26"/>
        <v>0</v>
      </c>
      <c r="CN137" s="34">
        <f t="shared" si="27"/>
        <v>0</v>
      </c>
      <c r="CO137" s="34">
        <f t="shared" si="28"/>
        <v>0</v>
      </c>
      <c r="CP137" s="34">
        <f t="shared" si="7"/>
        <v>0</v>
      </c>
      <c r="CQ137" s="34">
        <f t="shared" si="29"/>
        <v>0</v>
      </c>
      <c r="CR137" s="34">
        <f t="shared" si="30"/>
        <v>0</v>
      </c>
      <c r="CS137" s="34">
        <f t="shared" si="31"/>
        <v>0</v>
      </c>
      <c r="CT137" s="34">
        <f t="shared" si="32"/>
        <v>0</v>
      </c>
      <c r="CU137" s="34">
        <f t="shared" si="33"/>
        <v>0</v>
      </c>
      <c r="CV137" s="34">
        <f t="shared" si="34"/>
        <v>0</v>
      </c>
      <c r="CW137" s="34">
        <f t="shared" si="35"/>
        <v>0</v>
      </c>
      <c r="CX137" s="14"/>
    </row>
    <row r="138" spans="1:102" s="15" customFormat="1" ht="63" x14ac:dyDescent="0.25">
      <c r="A138" s="22">
        <f t="shared" ref="A138:A142" si="178">A137+1</f>
        <v>2</v>
      </c>
      <c r="B138" s="23" t="str">
        <f>[1]Лист1!B159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</c>
      <c r="C138" s="25" t="str">
        <f>[1]Лист1!C159</f>
        <v>ЭM_ГИП_31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47">
        <v>0</v>
      </c>
      <c r="AF138" s="34">
        <v>0</v>
      </c>
      <c r="AG138" s="34">
        <v>0</v>
      </c>
      <c r="AH138" s="34">
        <v>0</v>
      </c>
      <c r="AI138" s="34">
        <v>0</v>
      </c>
      <c r="AJ138" s="34">
        <v>0</v>
      </c>
      <c r="AK138" s="34">
        <v>0</v>
      </c>
      <c r="AL138" s="34">
        <v>0</v>
      </c>
      <c r="AM138" s="34">
        <v>92.412000000000006</v>
      </c>
      <c r="AN138" s="34">
        <v>0</v>
      </c>
      <c r="AO138" s="34">
        <v>0</v>
      </c>
      <c r="AP138" s="34">
        <v>0</v>
      </c>
      <c r="AQ138" s="34">
        <v>0</v>
      </c>
      <c r="AR138" s="34">
        <v>0</v>
      </c>
      <c r="AS138" s="34">
        <v>0</v>
      </c>
      <c r="AT138" s="34">
        <v>0</v>
      </c>
      <c r="AU138" s="34">
        <v>0</v>
      </c>
      <c r="AV138" s="34">
        <v>0</v>
      </c>
      <c r="AW138" s="34">
        <v>0</v>
      </c>
      <c r="AX138" s="34">
        <v>0</v>
      </c>
      <c r="AY138" s="34">
        <v>0</v>
      </c>
      <c r="AZ138" s="34">
        <v>0</v>
      </c>
      <c r="BA138" s="34">
        <v>0</v>
      </c>
      <c r="BB138" s="34">
        <v>0</v>
      </c>
      <c r="BC138" s="34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>
        <v>0</v>
      </c>
      <c r="BK138" s="34">
        <v>0</v>
      </c>
      <c r="BL138" s="34">
        <v>0</v>
      </c>
      <c r="BM138" s="34">
        <v>0</v>
      </c>
      <c r="BN138" s="34">
        <v>0</v>
      </c>
      <c r="BO138" s="34">
        <v>0</v>
      </c>
      <c r="BP138" s="34">
        <v>0</v>
      </c>
      <c r="BQ138" s="34">
        <v>0</v>
      </c>
      <c r="BR138" s="34">
        <v>0</v>
      </c>
      <c r="BS138" s="34">
        <v>0</v>
      </c>
      <c r="BT138" s="34">
        <v>0</v>
      </c>
      <c r="BU138" s="34">
        <v>0</v>
      </c>
      <c r="BV138" s="34">
        <v>0</v>
      </c>
      <c r="BW138" s="34">
        <v>0</v>
      </c>
      <c r="BX138" s="34">
        <v>0</v>
      </c>
      <c r="BY138" s="34">
        <v>0</v>
      </c>
      <c r="BZ138" s="34">
        <v>0</v>
      </c>
      <c r="CA138" s="34">
        <v>0</v>
      </c>
      <c r="CB138" s="34">
        <v>0</v>
      </c>
      <c r="CC138" s="34">
        <v>0</v>
      </c>
      <c r="CD138" s="34">
        <v>0</v>
      </c>
      <c r="CE138" s="34">
        <v>0</v>
      </c>
      <c r="CF138" s="34">
        <v>0</v>
      </c>
      <c r="CG138" s="34">
        <v>0</v>
      </c>
      <c r="CH138" s="34">
        <f t="shared" ref="CH138:CH208" si="179">SUM(F138,V138,AL138,BB138,BR138,)</f>
        <v>0</v>
      </c>
      <c r="CI138" s="34">
        <f t="shared" si="22"/>
        <v>92.412000000000006</v>
      </c>
      <c r="CJ138" s="34">
        <f t="shared" si="23"/>
        <v>0</v>
      </c>
      <c r="CK138" s="34">
        <f t="shared" si="24"/>
        <v>0</v>
      </c>
      <c r="CL138" s="34">
        <f t="shared" si="25"/>
        <v>0</v>
      </c>
      <c r="CM138" s="34">
        <f t="shared" si="26"/>
        <v>0</v>
      </c>
      <c r="CN138" s="34">
        <f t="shared" si="27"/>
        <v>0</v>
      </c>
      <c r="CO138" s="34">
        <f t="shared" si="28"/>
        <v>0</v>
      </c>
      <c r="CP138" s="34">
        <f t="shared" ref="CP138:CP208" si="180">SUM(N138,AD138,AT138,BJ138,BZ138,)</f>
        <v>0</v>
      </c>
      <c r="CQ138" s="34">
        <f t="shared" si="29"/>
        <v>0</v>
      </c>
      <c r="CR138" s="34">
        <f t="shared" si="30"/>
        <v>0</v>
      </c>
      <c r="CS138" s="34">
        <f t="shared" si="31"/>
        <v>0</v>
      </c>
      <c r="CT138" s="34">
        <f t="shared" si="32"/>
        <v>0</v>
      </c>
      <c r="CU138" s="34">
        <f t="shared" si="33"/>
        <v>0</v>
      </c>
      <c r="CV138" s="34">
        <f t="shared" si="34"/>
        <v>0</v>
      </c>
      <c r="CW138" s="34">
        <f t="shared" si="35"/>
        <v>0</v>
      </c>
      <c r="CX138" s="14"/>
    </row>
    <row r="139" spans="1:102" s="15" customFormat="1" ht="63" x14ac:dyDescent="0.25">
      <c r="A139" s="22">
        <f t="shared" si="178"/>
        <v>3</v>
      </c>
      <c r="B139" s="23" t="str">
        <f>[1]Лист1!B160</f>
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</c>
      <c r="C139" s="25" t="str">
        <f>[1]Лист1!C160</f>
        <v>ЭM_ГИП_32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>
        <v>0</v>
      </c>
      <c r="AF139" s="34">
        <v>0</v>
      </c>
      <c r="AG139" s="34">
        <v>0</v>
      </c>
      <c r="AH139" s="34">
        <v>0</v>
      </c>
      <c r="AI139" s="34">
        <v>0</v>
      </c>
      <c r="AJ139" s="34">
        <v>0</v>
      </c>
      <c r="AK139" s="34">
        <v>0</v>
      </c>
      <c r="AL139" s="34">
        <v>0</v>
      </c>
      <c r="AM139" s="46">
        <v>0</v>
      </c>
      <c r="AN139" s="34">
        <v>0</v>
      </c>
      <c r="AO139" s="34">
        <v>0</v>
      </c>
      <c r="AP139" s="34">
        <v>0</v>
      </c>
      <c r="AQ139" s="34">
        <v>0</v>
      </c>
      <c r="AR139" s="34">
        <v>0</v>
      </c>
      <c r="AS139" s="34">
        <v>0</v>
      </c>
      <c r="AT139" s="34">
        <v>0</v>
      </c>
      <c r="AU139" s="46">
        <v>0</v>
      </c>
      <c r="AV139" s="34">
        <v>0</v>
      </c>
      <c r="AW139" s="34">
        <v>0</v>
      </c>
      <c r="AX139" s="34">
        <v>0</v>
      </c>
      <c r="AY139" s="34">
        <v>0</v>
      </c>
      <c r="AZ139" s="34">
        <v>0</v>
      </c>
      <c r="BA139" s="34">
        <v>0</v>
      </c>
      <c r="BB139" s="34">
        <v>0</v>
      </c>
      <c r="BC139" s="34">
        <v>126.89700000000001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>
        <v>0</v>
      </c>
      <c r="BJ139" s="34">
        <v>0</v>
      </c>
      <c r="BK139" s="34">
        <v>140.46</v>
      </c>
      <c r="BL139" s="34">
        <v>0</v>
      </c>
      <c r="BM139" s="34">
        <v>0</v>
      </c>
      <c r="BN139" s="34">
        <v>0</v>
      </c>
      <c r="BO139" s="34">
        <v>0</v>
      </c>
      <c r="BP139" s="34">
        <v>0</v>
      </c>
      <c r="BQ139" s="34">
        <v>0</v>
      </c>
      <c r="BR139" s="34">
        <v>0</v>
      </c>
      <c r="BS139" s="34">
        <v>0</v>
      </c>
      <c r="BT139" s="34">
        <v>0</v>
      </c>
      <c r="BU139" s="34">
        <v>0</v>
      </c>
      <c r="BV139" s="34">
        <v>0</v>
      </c>
      <c r="BW139" s="34">
        <v>0</v>
      </c>
      <c r="BX139" s="34">
        <v>0</v>
      </c>
      <c r="BY139" s="34">
        <v>0</v>
      </c>
      <c r="BZ139" s="34">
        <v>0</v>
      </c>
      <c r="CA139" s="34">
        <v>0</v>
      </c>
      <c r="CB139" s="34">
        <v>0</v>
      </c>
      <c r="CC139" s="34">
        <v>0</v>
      </c>
      <c r="CD139" s="34">
        <v>0</v>
      </c>
      <c r="CE139" s="34">
        <v>0</v>
      </c>
      <c r="CF139" s="34">
        <v>0</v>
      </c>
      <c r="CG139" s="34">
        <v>0</v>
      </c>
      <c r="CH139" s="34">
        <f t="shared" si="179"/>
        <v>0</v>
      </c>
      <c r="CI139" s="34">
        <f t="shared" si="22"/>
        <v>126.89700000000001</v>
      </c>
      <c r="CJ139" s="34">
        <f t="shared" si="23"/>
        <v>0</v>
      </c>
      <c r="CK139" s="34">
        <f t="shared" si="24"/>
        <v>0</v>
      </c>
      <c r="CL139" s="34">
        <f t="shared" si="25"/>
        <v>0</v>
      </c>
      <c r="CM139" s="34">
        <f t="shared" si="26"/>
        <v>0</v>
      </c>
      <c r="CN139" s="34">
        <f t="shared" si="27"/>
        <v>0</v>
      </c>
      <c r="CO139" s="34">
        <f t="shared" si="28"/>
        <v>0</v>
      </c>
      <c r="CP139" s="34">
        <f t="shared" si="180"/>
        <v>0</v>
      </c>
      <c r="CQ139" s="34">
        <f t="shared" si="29"/>
        <v>140.46</v>
      </c>
      <c r="CR139" s="34">
        <f t="shared" si="30"/>
        <v>0</v>
      </c>
      <c r="CS139" s="34">
        <f t="shared" si="31"/>
        <v>0</v>
      </c>
      <c r="CT139" s="34">
        <f t="shared" si="32"/>
        <v>0</v>
      </c>
      <c r="CU139" s="34">
        <f t="shared" si="33"/>
        <v>0</v>
      </c>
      <c r="CV139" s="34">
        <f t="shared" si="34"/>
        <v>0</v>
      </c>
      <c r="CW139" s="34">
        <f t="shared" si="35"/>
        <v>0</v>
      </c>
      <c r="CX139" s="14"/>
    </row>
    <row r="140" spans="1:102" s="15" customFormat="1" ht="63" x14ac:dyDescent="0.25">
      <c r="A140" s="22">
        <f t="shared" si="178"/>
        <v>4</v>
      </c>
      <c r="B140" s="23" t="str">
        <f>[1]Лист1!B161</f>
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</c>
      <c r="C140" s="25" t="str">
        <f>[1]Лист1!C161</f>
        <v>ЭM_ГИП_33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>
        <v>0</v>
      </c>
      <c r="AF140" s="34">
        <v>0</v>
      </c>
      <c r="AG140" s="34">
        <v>0</v>
      </c>
      <c r="AH140" s="34">
        <v>0</v>
      </c>
      <c r="AI140" s="34">
        <v>0</v>
      </c>
      <c r="AJ140" s="34">
        <v>0</v>
      </c>
      <c r="AK140" s="34">
        <v>0</v>
      </c>
      <c r="AL140" s="34">
        <v>0</v>
      </c>
      <c r="AM140" s="34">
        <v>0</v>
      </c>
      <c r="AN140" s="34">
        <v>0</v>
      </c>
      <c r="AO140" s="34">
        <v>0</v>
      </c>
      <c r="AP140" s="34">
        <v>0</v>
      </c>
      <c r="AQ140" s="34">
        <v>0</v>
      </c>
      <c r="AR140" s="34">
        <v>0</v>
      </c>
      <c r="AS140" s="34">
        <v>0</v>
      </c>
      <c r="AT140" s="34">
        <v>0</v>
      </c>
      <c r="AU140" s="34">
        <v>0</v>
      </c>
      <c r="AV140" s="34">
        <v>0</v>
      </c>
      <c r="AW140" s="34">
        <v>0</v>
      </c>
      <c r="AX140" s="34">
        <v>0</v>
      </c>
      <c r="AY140" s="34">
        <v>0</v>
      </c>
      <c r="AZ140" s="34">
        <v>0</v>
      </c>
      <c r="BA140" s="34">
        <v>0</v>
      </c>
      <c r="BB140" s="34">
        <v>0</v>
      </c>
      <c r="BC140" s="46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46">
        <v>0</v>
      </c>
      <c r="BL140" s="34">
        <v>0</v>
      </c>
      <c r="BM140" s="34">
        <v>0</v>
      </c>
      <c r="BN140" s="34">
        <v>0</v>
      </c>
      <c r="BO140" s="34">
        <v>0</v>
      </c>
      <c r="BP140" s="34">
        <v>0</v>
      </c>
      <c r="BQ140" s="34">
        <v>0</v>
      </c>
      <c r="BR140" s="34">
        <v>0</v>
      </c>
      <c r="BS140" s="34">
        <v>127.01</v>
      </c>
      <c r="BT140" s="34">
        <v>0</v>
      </c>
      <c r="BU140" s="34">
        <v>0</v>
      </c>
      <c r="BV140" s="34">
        <v>0</v>
      </c>
      <c r="BW140" s="34">
        <v>0</v>
      </c>
      <c r="BX140" s="34">
        <v>0</v>
      </c>
      <c r="BY140" s="34">
        <v>0</v>
      </c>
      <c r="BZ140" s="34">
        <v>0</v>
      </c>
      <c r="CA140" s="34">
        <v>152.06100000000001</v>
      </c>
      <c r="CB140" s="34">
        <v>0</v>
      </c>
      <c r="CC140" s="34">
        <v>0</v>
      </c>
      <c r="CD140" s="34">
        <v>0</v>
      </c>
      <c r="CE140" s="34">
        <v>0</v>
      </c>
      <c r="CF140" s="34">
        <v>0</v>
      </c>
      <c r="CG140" s="34">
        <v>0</v>
      </c>
      <c r="CH140" s="34">
        <f t="shared" si="179"/>
        <v>0</v>
      </c>
      <c r="CI140" s="34">
        <f t="shared" si="22"/>
        <v>127.01</v>
      </c>
      <c r="CJ140" s="34">
        <f t="shared" si="23"/>
        <v>0</v>
      </c>
      <c r="CK140" s="34">
        <f t="shared" si="24"/>
        <v>0</v>
      </c>
      <c r="CL140" s="34">
        <f t="shared" si="25"/>
        <v>0</v>
      </c>
      <c r="CM140" s="34">
        <f t="shared" si="26"/>
        <v>0</v>
      </c>
      <c r="CN140" s="34">
        <f t="shared" si="27"/>
        <v>0</v>
      </c>
      <c r="CO140" s="34">
        <f t="shared" si="28"/>
        <v>0</v>
      </c>
      <c r="CP140" s="34">
        <f t="shared" si="180"/>
        <v>0</v>
      </c>
      <c r="CQ140" s="34">
        <f t="shared" si="29"/>
        <v>152.06100000000001</v>
      </c>
      <c r="CR140" s="34">
        <f t="shared" si="30"/>
        <v>0</v>
      </c>
      <c r="CS140" s="34">
        <f t="shared" si="31"/>
        <v>0</v>
      </c>
      <c r="CT140" s="34">
        <f t="shared" si="32"/>
        <v>0</v>
      </c>
      <c r="CU140" s="34">
        <f t="shared" si="33"/>
        <v>0</v>
      </c>
      <c r="CV140" s="34">
        <f t="shared" si="34"/>
        <v>0</v>
      </c>
      <c r="CW140" s="34">
        <f t="shared" si="35"/>
        <v>0</v>
      </c>
      <c r="CX140" s="14"/>
    </row>
    <row r="141" spans="1:102" s="15" customFormat="1" ht="47.25" x14ac:dyDescent="0.25">
      <c r="A141" s="22">
        <f t="shared" si="178"/>
        <v>5</v>
      </c>
      <c r="B141" s="23" t="str">
        <f>[1]Лист1!B162</f>
        <v>Автоматизированная информационно-измерительная система коммерческого учета электроэнергии в СНТ "Родник" Иглинского района РБ (2022-2023гг.)</v>
      </c>
      <c r="C141" s="25" t="str">
        <f>[1]Лист1!C162</f>
        <v>ЭM_ГИП_34</v>
      </c>
      <c r="D141" s="34">
        <v>0</v>
      </c>
      <c r="E141" s="34">
        <v>0</v>
      </c>
      <c r="F141" s="34">
        <v>0</v>
      </c>
      <c r="G141" s="34">
        <v>9.141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16.955398500000001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0.90900000000000003</v>
      </c>
      <c r="X141" s="34">
        <v>0</v>
      </c>
      <c r="Y141" s="34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>
        <v>0.96299999999999997</v>
      </c>
      <c r="AF141" s="34">
        <v>0</v>
      </c>
      <c r="AG141" s="34">
        <v>0</v>
      </c>
      <c r="AH141" s="34">
        <v>0</v>
      </c>
      <c r="AI141" s="34">
        <v>0</v>
      </c>
      <c r="AJ141" s="34">
        <v>0</v>
      </c>
      <c r="AK141" s="34">
        <v>0</v>
      </c>
      <c r="AL141" s="34">
        <v>0</v>
      </c>
      <c r="AM141" s="34">
        <v>0</v>
      </c>
      <c r="AN141" s="34">
        <v>0</v>
      </c>
      <c r="AO141" s="34">
        <v>0</v>
      </c>
      <c r="AP141" s="34">
        <v>0</v>
      </c>
      <c r="AQ141" s="34">
        <v>0</v>
      </c>
      <c r="AR141" s="34">
        <v>0</v>
      </c>
      <c r="AS141" s="34">
        <v>0</v>
      </c>
      <c r="AT141" s="34">
        <v>0</v>
      </c>
      <c r="AU141" s="34">
        <v>0</v>
      </c>
      <c r="AV141" s="34">
        <v>0</v>
      </c>
      <c r="AW141" s="34">
        <v>0</v>
      </c>
      <c r="AX141" s="34">
        <v>0</v>
      </c>
      <c r="AY141" s="34">
        <v>0</v>
      </c>
      <c r="AZ141" s="34">
        <v>0</v>
      </c>
      <c r="BA141" s="34">
        <v>0</v>
      </c>
      <c r="BB141" s="34">
        <v>0</v>
      </c>
      <c r="BC141" s="34">
        <v>0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>
        <v>0</v>
      </c>
      <c r="BJ141" s="34">
        <v>0</v>
      </c>
      <c r="BK141" s="34">
        <v>0</v>
      </c>
      <c r="BL141" s="34">
        <v>0</v>
      </c>
      <c r="BM141" s="34">
        <v>0</v>
      </c>
      <c r="BN141" s="34">
        <v>0</v>
      </c>
      <c r="BO141" s="34">
        <v>0</v>
      </c>
      <c r="BP141" s="34">
        <v>0</v>
      </c>
      <c r="BQ141" s="34">
        <v>0</v>
      </c>
      <c r="BR141" s="34">
        <v>0</v>
      </c>
      <c r="BS141" s="34">
        <v>0</v>
      </c>
      <c r="BT141" s="34">
        <v>0</v>
      </c>
      <c r="BU141" s="34">
        <v>0</v>
      </c>
      <c r="BV141" s="34">
        <v>0</v>
      </c>
      <c r="BW141" s="34">
        <v>0</v>
      </c>
      <c r="BX141" s="34">
        <v>0</v>
      </c>
      <c r="BY141" s="34">
        <v>0</v>
      </c>
      <c r="BZ141" s="34">
        <v>0</v>
      </c>
      <c r="CA141" s="34">
        <v>0</v>
      </c>
      <c r="CB141" s="34">
        <v>0</v>
      </c>
      <c r="CC141" s="34">
        <v>0</v>
      </c>
      <c r="CD141" s="34">
        <v>0</v>
      </c>
      <c r="CE141" s="34">
        <v>0</v>
      </c>
      <c r="CF141" s="34">
        <v>0</v>
      </c>
      <c r="CG141" s="34">
        <v>0</v>
      </c>
      <c r="CH141" s="34">
        <v>0</v>
      </c>
      <c r="CI141" s="34">
        <f t="shared" si="22"/>
        <v>10.050000000000001</v>
      </c>
      <c r="CJ141" s="34">
        <f t="shared" si="23"/>
        <v>0</v>
      </c>
      <c r="CK141" s="34">
        <f t="shared" si="24"/>
        <v>0</v>
      </c>
      <c r="CL141" s="34">
        <f t="shared" si="25"/>
        <v>0</v>
      </c>
      <c r="CM141" s="34">
        <f t="shared" si="26"/>
        <v>0</v>
      </c>
      <c r="CN141" s="34">
        <f t="shared" si="27"/>
        <v>0</v>
      </c>
      <c r="CO141" s="34">
        <f t="shared" si="28"/>
        <v>0</v>
      </c>
      <c r="CP141" s="34">
        <f t="shared" si="180"/>
        <v>0</v>
      </c>
      <c r="CQ141" s="34">
        <f t="shared" si="29"/>
        <v>17.918398500000002</v>
      </c>
      <c r="CR141" s="34">
        <f t="shared" si="30"/>
        <v>0</v>
      </c>
      <c r="CS141" s="34">
        <f t="shared" si="31"/>
        <v>0</v>
      </c>
      <c r="CT141" s="34">
        <f t="shared" si="32"/>
        <v>0</v>
      </c>
      <c r="CU141" s="34">
        <f t="shared" si="33"/>
        <v>0</v>
      </c>
      <c r="CV141" s="34">
        <f t="shared" si="34"/>
        <v>0</v>
      </c>
      <c r="CW141" s="34">
        <f t="shared" si="35"/>
        <v>0</v>
      </c>
      <c r="CX141" s="14"/>
    </row>
    <row r="142" spans="1:102" s="15" customFormat="1" ht="47.25" x14ac:dyDescent="0.25">
      <c r="A142" s="22">
        <f t="shared" si="178"/>
        <v>6</v>
      </c>
      <c r="B142" s="23" t="str">
        <f>[1]Лист1!B163</f>
        <v>Автоматизированная информационно-измерительная система коммерческого учета электроэнергии ОПСТ "Зауфимец" Уфимского района РБ (2023г.)</v>
      </c>
      <c r="C142" s="25" t="str">
        <f>[1]Лист1!C163</f>
        <v>ЭM_ГИП_35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5.6189999999999998</v>
      </c>
      <c r="X142" s="34">
        <v>0</v>
      </c>
      <c r="Y142" s="34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>
        <v>6.2869999999999999</v>
      </c>
      <c r="AF142" s="34">
        <v>0</v>
      </c>
      <c r="AG142" s="34">
        <v>0</v>
      </c>
      <c r="AH142" s="34">
        <v>0</v>
      </c>
      <c r="AI142" s="34">
        <v>0</v>
      </c>
      <c r="AJ142" s="34">
        <v>0</v>
      </c>
      <c r="AK142" s="34">
        <v>0</v>
      </c>
      <c r="AL142" s="34">
        <v>0</v>
      </c>
      <c r="AM142" s="34">
        <v>0</v>
      </c>
      <c r="AN142" s="34">
        <v>0</v>
      </c>
      <c r="AO142" s="34">
        <v>0</v>
      </c>
      <c r="AP142" s="34">
        <v>0</v>
      </c>
      <c r="AQ142" s="34">
        <v>0</v>
      </c>
      <c r="AR142" s="34">
        <v>0</v>
      </c>
      <c r="AS142" s="34">
        <v>0</v>
      </c>
      <c r="AT142" s="34">
        <v>0</v>
      </c>
      <c r="AU142" s="34">
        <v>0</v>
      </c>
      <c r="AV142" s="34">
        <v>0</v>
      </c>
      <c r="AW142" s="34">
        <v>0</v>
      </c>
      <c r="AX142" s="34">
        <v>0</v>
      </c>
      <c r="AY142" s="34">
        <v>0</v>
      </c>
      <c r="AZ142" s="34">
        <v>0</v>
      </c>
      <c r="BA142" s="34">
        <v>0</v>
      </c>
      <c r="BB142" s="34">
        <v>0</v>
      </c>
      <c r="BC142" s="34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>
        <v>0</v>
      </c>
      <c r="BM142" s="34">
        <v>0</v>
      </c>
      <c r="BN142" s="34">
        <v>0</v>
      </c>
      <c r="BO142" s="34">
        <v>0</v>
      </c>
      <c r="BP142" s="34">
        <v>0</v>
      </c>
      <c r="BQ142" s="34">
        <v>0</v>
      </c>
      <c r="BR142" s="34">
        <v>0</v>
      </c>
      <c r="BS142" s="34">
        <v>0</v>
      </c>
      <c r="BT142" s="34">
        <v>0</v>
      </c>
      <c r="BU142" s="34">
        <v>0</v>
      </c>
      <c r="BV142" s="34">
        <v>0</v>
      </c>
      <c r="BW142" s="34">
        <v>0</v>
      </c>
      <c r="BX142" s="34">
        <v>0</v>
      </c>
      <c r="BY142" s="34">
        <v>0</v>
      </c>
      <c r="BZ142" s="34">
        <v>0</v>
      </c>
      <c r="CA142" s="34">
        <v>0</v>
      </c>
      <c r="CB142" s="34">
        <v>0</v>
      </c>
      <c r="CC142" s="34">
        <v>0</v>
      </c>
      <c r="CD142" s="34">
        <v>0</v>
      </c>
      <c r="CE142" s="34">
        <v>0</v>
      </c>
      <c r="CF142" s="34">
        <v>0</v>
      </c>
      <c r="CG142" s="34">
        <v>0</v>
      </c>
      <c r="CH142" s="34">
        <v>0</v>
      </c>
      <c r="CI142" s="34">
        <f t="shared" si="22"/>
        <v>5.6189999999999998</v>
      </c>
      <c r="CJ142" s="34">
        <f t="shared" si="23"/>
        <v>0</v>
      </c>
      <c r="CK142" s="34">
        <f t="shared" si="24"/>
        <v>0</v>
      </c>
      <c r="CL142" s="34">
        <f t="shared" si="25"/>
        <v>0</v>
      </c>
      <c r="CM142" s="34">
        <f t="shared" si="26"/>
        <v>0</v>
      </c>
      <c r="CN142" s="34">
        <f t="shared" si="27"/>
        <v>0</v>
      </c>
      <c r="CO142" s="34">
        <f t="shared" si="28"/>
        <v>0</v>
      </c>
      <c r="CP142" s="34">
        <f t="shared" si="180"/>
        <v>0</v>
      </c>
      <c r="CQ142" s="34">
        <f t="shared" si="29"/>
        <v>6.2869999999999999</v>
      </c>
      <c r="CR142" s="34">
        <f t="shared" si="30"/>
        <v>0</v>
      </c>
      <c r="CS142" s="34">
        <f t="shared" si="31"/>
        <v>0</v>
      </c>
      <c r="CT142" s="34">
        <f t="shared" si="32"/>
        <v>0</v>
      </c>
      <c r="CU142" s="34">
        <f t="shared" si="33"/>
        <v>0</v>
      </c>
      <c r="CV142" s="34">
        <f t="shared" si="34"/>
        <v>0</v>
      </c>
      <c r="CW142" s="34">
        <f t="shared" si="35"/>
        <v>0</v>
      </c>
      <c r="CX142" s="14"/>
    </row>
    <row r="143" spans="1:102" s="15" customFormat="1" ht="31.5" x14ac:dyDescent="0.25">
      <c r="A143" s="22">
        <v>7</v>
      </c>
      <c r="B143" s="37" t="s">
        <v>278</v>
      </c>
      <c r="C143" s="38" t="s">
        <v>279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>
        <v>0</v>
      </c>
      <c r="AF143" s="34">
        <v>0</v>
      </c>
      <c r="AG143" s="34">
        <v>0</v>
      </c>
      <c r="AH143" s="34">
        <v>0</v>
      </c>
      <c r="AI143" s="34">
        <v>0</v>
      </c>
      <c r="AJ143" s="34">
        <v>0</v>
      </c>
      <c r="AK143" s="34">
        <v>0</v>
      </c>
      <c r="AL143" s="34">
        <v>0</v>
      </c>
      <c r="AM143" s="34">
        <v>0</v>
      </c>
      <c r="AN143" s="34">
        <v>0</v>
      </c>
      <c r="AO143" s="34">
        <v>0</v>
      </c>
      <c r="AP143" s="34">
        <v>0</v>
      </c>
      <c r="AQ143" s="34">
        <v>0</v>
      </c>
      <c r="AR143" s="34">
        <v>0</v>
      </c>
      <c r="AS143" s="34">
        <v>0</v>
      </c>
      <c r="AT143" s="34">
        <v>0</v>
      </c>
      <c r="AU143" s="34">
        <v>3.6840000000000002</v>
      </c>
      <c r="AV143" s="34">
        <v>0</v>
      </c>
      <c r="AW143" s="34">
        <v>0</v>
      </c>
      <c r="AX143" s="34">
        <v>0</v>
      </c>
      <c r="AY143" s="34">
        <v>0</v>
      </c>
      <c r="AZ143" s="34">
        <v>0</v>
      </c>
      <c r="BA143" s="34">
        <v>0</v>
      </c>
      <c r="BB143" s="34">
        <v>0</v>
      </c>
      <c r="BC143" s="34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>
        <v>0</v>
      </c>
      <c r="BJ143" s="34">
        <v>0</v>
      </c>
      <c r="BK143" s="34">
        <v>3.2839999999999998</v>
      </c>
      <c r="BL143" s="34">
        <v>0</v>
      </c>
      <c r="BM143" s="34">
        <v>0</v>
      </c>
      <c r="BN143" s="34">
        <v>0</v>
      </c>
      <c r="BO143" s="34">
        <v>0</v>
      </c>
      <c r="BP143" s="34">
        <v>0</v>
      </c>
      <c r="BQ143" s="34">
        <v>0</v>
      </c>
      <c r="BR143" s="34">
        <v>0</v>
      </c>
      <c r="BS143" s="34">
        <v>0</v>
      </c>
      <c r="BT143" s="34">
        <v>0</v>
      </c>
      <c r="BU143" s="34">
        <v>0</v>
      </c>
      <c r="BV143" s="34">
        <v>0</v>
      </c>
      <c r="BW143" s="34">
        <v>0</v>
      </c>
      <c r="BX143" s="34">
        <v>0</v>
      </c>
      <c r="BY143" s="34">
        <v>0</v>
      </c>
      <c r="BZ143" s="34">
        <v>0</v>
      </c>
      <c r="CA143" s="34">
        <v>0</v>
      </c>
      <c r="CB143" s="34">
        <v>0</v>
      </c>
      <c r="CC143" s="34">
        <v>0</v>
      </c>
      <c r="CD143" s="34">
        <v>0</v>
      </c>
      <c r="CE143" s="34">
        <v>0</v>
      </c>
      <c r="CF143" s="34">
        <v>0</v>
      </c>
      <c r="CG143" s="34">
        <v>0</v>
      </c>
      <c r="CH143" s="34">
        <v>0</v>
      </c>
      <c r="CI143" s="34">
        <f t="shared" si="22"/>
        <v>0</v>
      </c>
      <c r="CJ143" s="34">
        <f t="shared" ref="CJ143:CJ144" si="181">SUM(H143,X143,AN143,BD143,BT143,)</f>
        <v>0</v>
      </c>
      <c r="CK143" s="34">
        <f t="shared" ref="CK143:CK144" si="182">SUM(I143,Y143,AO143,BE143,BU143,)</f>
        <v>0</v>
      </c>
      <c r="CL143" s="34">
        <f t="shared" ref="CL143:CL144" si="183">SUM(J143,Z143,AP143,BF143,BV143,)</f>
        <v>0</v>
      </c>
      <c r="CM143" s="34">
        <f t="shared" ref="CM143:CM144" si="184">SUM(K143,AA143,AQ143,BG143,BW143,)</f>
        <v>0</v>
      </c>
      <c r="CN143" s="34">
        <f t="shared" ref="CN143:CN144" si="185">SUM(L143,AB143,AR143,BH143,BX143,)</f>
        <v>0</v>
      </c>
      <c r="CO143" s="34">
        <f t="shared" ref="CO143:CO144" si="186">SUM(M143,AC143,AS143,BI143,BY143,)</f>
        <v>0</v>
      </c>
      <c r="CP143" s="34">
        <f t="shared" si="180"/>
        <v>0</v>
      </c>
      <c r="CQ143" s="34">
        <f t="shared" si="29"/>
        <v>6.968</v>
      </c>
      <c r="CR143" s="34">
        <f t="shared" si="30"/>
        <v>0</v>
      </c>
      <c r="CS143" s="34">
        <f t="shared" si="31"/>
        <v>0</v>
      </c>
      <c r="CT143" s="34">
        <f t="shared" si="32"/>
        <v>0</v>
      </c>
      <c r="CU143" s="34">
        <f t="shared" si="33"/>
        <v>0</v>
      </c>
      <c r="CV143" s="34">
        <f t="shared" si="34"/>
        <v>0</v>
      </c>
      <c r="CW143" s="34">
        <f t="shared" si="35"/>
        <v>0</v>
      </c>
      <c r="CX143" s="14"/>
    </row>
    <row r="144" spans="1:102" s="15" customFormat="1" ht="31.5" x14ac:dyDescent="0.25">
      <c r="A144" s="22">
        <v>8</v>
      </c>
      <c r="B144" s="37" t="s">
        <v>280</v>
      </c>
      <c r="C144" s="38" t="s">
        <v>281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Z144" s="34">
        <v>0</v>
      </c>
      <c r="AA144" s="34">
        <v>0</v>
      </c>
      <c r="AB144" s="34">
        <v>0</v>
      </c>
      <c r="AC144" s="34">
        <v>0</v>
      </c>
      <c r="AD144" s="34">
        <v>0</v>
      </c>
      <c r="AE144" s="34">
        <v>0</v>
      </c>
      <c r="AF144" s="34">
        <v>0</v>
      </c>
      <c r="AG144" s="34">
        <v>0</v>
      </c>
      <c r="AH144" s="34">
        <v>0</v>
      </c>
      <c r="AI144" s="34">
        <v>0</v>
      </c>
      <c r="AJ144" s="34">
        <v>0</v>
      </c>
      <c r="AK144" s="34">
        <v>0</v>
      </c>
      <c r="AL144" s="34">
        <v>0</v>
      </c>
      <c r="AM144" s="34">
        <v>0</v>
      </c>
      <c r="AN144" s="34">
        <v>0</v>
      </c>
      <c r="AO144" s="34">
        <v>0</v>
      </c>
      <c r="AP144" s="34">
        <v>0</v>
      </c>
      <c r="AQ144" s="34">
        <v>0</v>
      </c>
      <c r="AR144" s="34">
        <v>0</v>
      </c>
      <c r="AS144" s="34">
        <v>0</v>
      </c>
      <c r="AT144" s="34">
        <v>0</v>
      </c>
      <c r="AU144" s="34">
        <v>3.992</v>
      </c>
      <c r="AV144" s="34">
        <v>0</v>
      </c>
      <c r="AW144" s="34">
        <v>0</v>
      </c>
      <c r="AX144" s="34">
        <v>0</v>
      </c>
      <c r="AY144" s="34">
        <v>0</v>
      </c>
      <c r="AZ144" s="34">
        <v>0</v>
      </c>
      <c r="BA144" s="34">
        <v>0</v>
      </c>
      <c r="BB144" s="34">
        <v>0</v>
      </c>
      <c r="BC144" s="34">
        <v>0</v>
      </c>
      <c r="BD144" s="34">
        <v>0</v>
      </c>
      <c r="BE144" s="34">
        <v>0</v>
      </c>
      <c r="BF144" s="34">
        <v>0</v>
      </c>
      <c r="BG144" s="34">
        <v>0</v>
      </c>
      <c r="BH144" s="34">
        <v>0</v>
      </c>
      <c r="BI144" s="34">
        <v>0</v>
      </c>
      <c r="BJ144" s="34">
        <v>0</v>
      </c>
      <c r="BK144" s="34">
        <v>3.9910000000000001</v>
      </c>
      <c r="BL144" s="34">
        <v>0</v>
      </c>
      <c r="BM144" s="34">
        <v>0</v>
      </c>
      <c r="BN144" s="34">
        <v>0</v>
      </c>
      <c r="BO144" s="34">
        <v>0</v>
      </c>
      <c r="BP144" s="34">
        <v>0</v>
      </c>
      <c r="BQ144" s="34">
        <v>0</v>
      </c>
      <c r="BR144" s="34">
        <v>0</v>
      </c>
      <c r="BS144" s="34">
        <v>0</v>
      </c>
      <c r="BT144" s="34">
        <v>0</v>
      </c>
      <c r="BU144" s="34">
        <v>0</v>
      </c>
      <c r="BV144" s="34">
        <v>0</v>
      </c>
      <c r="BW144" s="34">
        <v>0</v>
      </c>
      <c r="BX144" s="34">
        <v>0</v>
      </c>
      <c r="BY144" s="34">
        <v>0</v>
      </c>
      <c r="BZ144" s="34">
        <v>0</v>
      </c>
      <c r="CA144" s="34">
        <v>0</v>
      </c>
      <c r="CB144" s="34">
        <v>0</v>
      </c>
      <c r="CC144" s="34">
        <v>0</v>
      </c>
      <c r="CD144" s="34">
        <v>0</v>
      </c>
      <c r="CE144" s="34">
        <v>0</v>
      </c>
      <c r="CF144" s="34">
        <v>0</v>
      </c>
      <c r="CG144" s="34">
        <v>0</v>
      </c>
      <c r="CH144" s="34">
        <v>0</v>
      </c>
      <c r="CI144" s="34">
        <f t="shared" si="22"/>
        <v>0</v>
      </c>
      <c r="CJ144" s="34">
        <f t="shared" si="181"/>
        <v>0</v>
      </c>
      <c r="CK144" s="34">
        <f t="shared" si="182"/>
        <v>0</v>
      </c>
      <c r="CL144" s="34">
        <f t="shared" si="183"/>
        <v>0</v>
      </c>
      <c r="CM144" s="34">
        <f t="shared" si="184"/>
        <v>0</v>
      </c>
      <c r="CN144" s="34">
        <f t="shared" si="185"/>
        <v>0</v>
      </c>
      <c r="CO144" s="34">
        <f t="shared" si="186"/>
        <v>0</v>
      </c>
      <c r="CP144" s="34">
        <f t="shared" si="180"/>
        <v>0</v>
      </c>
      <c r="CQ144" s="34">
        <f t="shared" si="29"/>
        <v>7.9830000000000005</v>
      </c>
      <c r="CR144" s="34">
        <f t="shared" si="30"/>
        <v>0</v>
      </c>
      <c r="CS144" s="34">
        <f t="shared" si="31"/>
        <v>0</v>
      </c>
      <c r="CT144" s="34">
        <f t="shared" si="32"/>
        <v>0</v>
      </c>
      <c r="CU144" s="34">
        <f t="shared" si="33"/>
        <v>0</v>
      </c>
      <c r="CV144" s="34">
        <f t="shared" si="34"/>
        <v>0</v>
      </c>
      <c r="CW144" s="34">
        <f t="shared" si="35"/>
        <v>0</v>
      </c>
      <c r="CX144" s="14"/>
    </row>
    <row r="145" spans="1:102" s="15" customFormat="1" ht="47.25" x14ac:dyDescent="0.25">
      <c r="A145" s="27" t="s">
        <v>180</v>
      </c>
      <c r="B145" s="28" t="s">
        <v>181</v>
      </c>
      <c r="C145" s="27" t="s">
        <v>108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>
        <v>0</v>
      </c>
      <c r="AG145" s="34">
        <v>0</v>
      </c>
      <c r="AH145" s="34">
        <v>0</v>
      </c>
      <c r="AI145" s="34">
        <v>0</v>
      </c>
      <c r="AJ145" s="34">
        <v>0</v>
      </c>
      <c r="AK145" s="34">
        <v>0</v>
      </c>
      <c r="AL145" s="34">
        <v>0</v>
      </c>
      <c r="AM145" s="34">
        <v>0</v>
      </c>
      <c r="AN145" s="34">
        <v>0</v>
      </c>
      <c r="AO145" s="34">
        <v>0</v>
      </c>
      <c r="AP145" s="34">
        <v>0</v>
      </c>
      <c r="AQ145" s="34">
        <v>0</v>
      </c>
      <c r="AR145" s="34">
        <v>0</v>
      </c>
      <c r="AS145" s="34">
        <v>0</v>
      </c>
      <c r="AT145" s="34">
        <v>0</v>
      </c>
      <c r="AU145" s="34">
        <v>0</v>
      </c>
      <c r="AV145" s="34">
        <v>0</v>
      </c>
      <c r="AW145" s="34">
        <v>0</v>
      </c>
      <c r="AX145" s="34">
        <v>0</v>
      </c>
      <c r="AY145" s="34">
        <v>0</v>
      </c>
      <c r="AZ145" s="34">
        <v>0</v>
      </c>
      <c r="BA145" s="34">
        <v>0</v>
      </c>
      <c r="BB145" s="34">
        <v>0</v>
      </c>
      <c r="BC145" s="34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>
        <v>0</v>
      </c>
      <c r="BJ145" s="34">
        <v>0</v>
      </c>
      <c r="BK145" s="34">
        <v>0</v>
      </c>
      <c r="BL145" s="34">
        <v>0</v>
      </c>
      <c r="BM145" s="34">
        <v>0</v>
      </c>
      <c r="BN145" s="34">
        <v>0</v>
      </c>
      <c r="BO145" s="34">
        <v>0</v>
      </c>
      <c r="BP145" s="34">
        <v>0</v>
      </c>
      <c r="BQ145" s="34">
        <v>0</v>
      </c>
      <c r="BR145" s="34">
        <v>0</v>
      </c>
      <c r="BS145" s="34">
        <v>0</v>
      </c>
      <c r="BT145" s="34">
        <v>0</v>
      </c>
      <c r="BU145" s="34">
        <v>0</v>
      </c>
      <c r="BV145" s="34">
        <v>0</v>
      </c>
      <c r="BW145" s="34">
        <v>0</v>
      </c>
      <c r="BX145" s="34">
        <v>0</v>
      </c>
      <c r="BY145" s="34">
        <v>0</v>
      </c>
      <c r="BZ145" s="34">
        <v>0</v>
      </c>
      <c r="CA145" s="34">
        <v>0</v>
      </c>
      <c r="CB145" s="34">
        <v>0</v>
      </c>
      <c r="CC145" s="34">
        <v>0</v>
      </c>
      <c r="CD145" s="34">
        <v>0</v>
      </c>
      <c r="CE145" s="34">
        <v>0</v>
      </c>
      <c r="CF145" s="34">
        <v>0</v>
      </c>
      <c r="CG145" s="34">
        <v>0</v>
      </c>
      <c r="CH145" s="34">
        <f t="shared" si="179"/>
        <v>0</v>
      </c>
      <c r="CI145" s="34">
        <f t="shared" si="22"/>
        <v>0</v>
      </c>
      <c r="CJ145" s="34">
        <f t="shared" si="23"/>
        <v>0</v>
      </c>
      <c r="CK145" s="34">
        <f t="shared" si="24"/>
        <v>0</v>
      </c>
      <c r="CL145" s="34">
        <f t="shared" si="25"/>
        <v>0</v>
      </c>
      <c r="CM145" s="34">
        <f t="shared" si="26"/>
        <v>0</v>
      </c>
      <c r="CN145" s="34">
        <f t="shared" si="27"/>
        <v>0</v>
      </c>
      <c r="CO145" s="34">
        <f t="shared" si="28"/>
        <v>0</v>
      </c>
      <c r="CP145" s="34">
        <f t="shared" si="180"/>
        <v>0</v>
      </c>
      <c r="CQ145" s="34">
        <f t="shared" si="29"/>
        <v>0</v>
      </c>
      <c r="CR145" s="34">
        <f t="shared" si="30"/>
        <v>0</v>
      </c>
      <c r="CS145" s="34">
        <f t="shared" si="31"/>
        <v>0</v>
      </c>
      <c r="CT145" s="34">
        <f t="shared" si="32"/>
        <v>0</v>
      </c>
      <c r="CU145" s="34">
        <f t="shared" si="33"/>
        <v>0</v>
      </c>
      <c r="CV145" s="34">
        <f t="shared" si="34"/>
        <v>0</v>
      </c>
      <c r="CW145" s="34">
        <f t="shared" si="35"/>
        <v>0</v>
      </c>
      <c r="CX145" s="14"/>
    </row>
    <row r="146" spans="1:102" s="15" customFormat="1" ht="47.25" x14ac:dyDescent="0.25">
      <c r="A146" s="27" t="s">
        <v>182</v>
      </c>
      <c r="B146" s="28" t="s">
        <v>183</v>
      </c>
      <c r="C146" s="27" t="s">
        <v>108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>
        <v>0</v>
      </c>
      <c r="AF146" s="34">
        <v>0</v>
      </c>
      <c r="AG146" s="34">
        <v>0</v>
      </c>
      <c r="AH146" s="34">
        <v>0</v>
      </c>
      <c r="AI146" s="34">
        <v>0</v>
      </c>
      <c r="AJ146" s="34">
        <v>0</v>
      </c>
      <c r="AK146" s="34">
        <v>0</v>
      </c>
      <c r="AL146" s="34">
        <v>0</v>
      </c>
      <c r="AM146" s="34">
        <v>0</v>
      </c>
      <c r="AN146" s="34">
        <v>0</v>
      </c>
      <c r="AO146" s="34">
        <v>0</v>
      </c>
      <c r="AP146" s="34">
        <v>0</v>
      </c>
      <c r="AQ146" s="34">
        <v>0</v>
      </c>
      <c r="AR146" s="34">
        <v>0</v>
      </c>
      <c r="AS146" s="34">
        <v>0</v>
      </c>
      <c r="AT146" s="34">
        <v>0</v>
      </c>
      <c r="AU146" s="34">
        <v>0</v>
      </c>
      <c r="AV146" s="34">
        <v>0</v>
      </c>
      <c r="AW146" s="34">
        <v>0</v>
      </c>
      <c r="AX146" s="34">
        <v>0</v>
      </c>
      <c r="AY146" s="34">
        <v>0</v>
      </c>
      <c r="AZ146" s="34">
        <v>0</v>
      </c>
      <c r="BA146" s="34">
        <v>0</v>
      </c>
      <c r="BB146" s="34">
        <v>0</v>
      </c>
      <c r="BC146" s="34">
        <v>0</v>
      </c>
      <c r="BD146" s="34">
        <v>0</v>
      </c>
      <c r="BE146" s="34">
        <v>0</v>
      </c>
      <c r="BF146" s="34">
        <v>0</v>
      </c>
      <c r="BG146" s="34">
        <v>0</v>
      </c>
      <c r="BH146" s="34">
        <v>0</v>
      </c>
      <c r="BI146" s="34">
        <v>0</v>
      </c>
      <c r="BJ146" s="34">
        <v>0</v>
      </c>
      <c r="BK146" s="34">
        <v>0</v>
      </c>
      <c r="BL146" s="34">
        <v>0</v>
      </c>
      <c r="BM146" s="34">
        <v>0</v>
      </c>
      <c r="BN146" s="34">
        <v>0</v>
      </c>
      <c r="BO146" s="34">
        <v>0</v>
      </c>
      <c r="BP146" s="34">
        <v>0</v>
      </c>
      <c r="BQ146" s="34">
        <v>0</v>
      </c>
      <c r="BR146" s="34">
        <v>0</v>
      </c>
      <c r="BS146" s="34">
        <v>0</v>
      </c>
      <c r="BT146" s="34">
        <v>0</v>
      </c>
      <c r="BU146" s="34">
        <v>0</v>
      </c>
      <c r="BV146" s="34">
        <v>0</v>
      </c>
      <c r="BW146" s="34">
        <v>0</v>
      </c>
      <c r="BX146" s="34">
        <v>0</v>
      </c>
      <c r="BY146" s="34">
        <v>0</v>
      </c>
      <c r="BZ146" s="34">
        <v>0</v>
      </c>
      <c r="CA146" s="34">
        <v>0</v>
      </c>
      <c r="CB146" s="34">
        <v>0</v>
      </c>
      <c r="CC146" s="34">
        <v>0</v>
      </c>
      <c r="CD146" s="34">
        <v>0</v>
      </c>
      <c r="CE146" s="34">
        <v>0</v>
      </c>
      <c r="CF146" s="34">
        <v>0</v>
      </c>
      <c r="CG146" s="34">
        <v>0</v>
      </c>
      <c r="CH146" s="34">
        <f t="shared" si="179"/>
        <v>0</v>
      </c>
      <c r="CI146" s="34">
        <f t="shared" si="22"/>
        <v>0</v>
      </c>
      <c r="CJ146" s="34">
        <f t="shared" si="23"/>
        <v>0</v>
      </c>
      <c r="CK146" s="34">
        <f t="shared" si="24"/>
        <v>0</v>
      </c>
      <c r="CL146" s="34">
        <f t="shared" si="25"/>
        <v>0</v>
      </c>
      <c r="CM146" s="34">
        <f t="shared" si="26"/>
        <v>0</v>
      </c>
      <c r="CN146" s="34">
        <f t="shared" si="27"/>
        <v>0</v>
      </c>
      <c r="CO146" s="34">
        <f t="shared" si="28"/>
        <v>0</v>
      </c>
      <c r="CP146" s="34">
        <f t="shared" si="180"/>
        <v>0</v>
      </c>
      <c r="CQ146" s="34">
        <f t="shared" si="29"/>
        <v>0</v>
      </c>
      <c r="CR146" s="34">
        <f t="shared" si="30"/>
        <v>0</v>
      </c>
      <c r="CS146" s="34">
        <f t="shared" si="31"/>
        <v>0</v>
      </c>
      <c r="CT146" s="34">
        <f t="shared" si="32"/>
        <v>0</v>
      </c>
      <c r="CU146" s="34">
        <f t="shared" si="33"/>
        <v>0</v>
      </c>
      <c r="CV146" s="34">
        <f t="shared" si="34"/>
        <v>0</v>
      </c>
      <c r="CW146" s="34">
        <f t="shared" si="35"/>
        <v>0</v>
      </c>
      <c r="CX146" s="14"/>
    </row>
    <row r="147" spans="1:102" s="15" customFormat="1" ht="47.25" x14ac:dyDescent="0.25">
      <c r="A147" s="27" t="s">
        <v>184</v>
      </c>
      <c r="B147" s="28" t="s">
        <v>185</v>
      </c>
      <c r="C147" s="27" t="s">
        <v>108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>
        <v>0</v>
      </c>
      <c r="AG147" s="34">
        <v>0</v>
      </c>
      <c r="AH147" s="34">
        <v>0</v>
      </c>
      <c r="AI147" s="34">
        <v>0</v>
      </c>
      <c r="AJ147" s="34">
        <v>0</v>
      </c>
      <c r="AK147" s="34">
        <v>0</v>
      </c>
      <c r="AL147" s="34">
        <v>0</v>
      </c>
      <c r="AM147" s="34">
        <v>0</v>
      </c>
      <c r="AN147" s="34">
        <v>0</v>
      </c>
      <c r="AO147" s="34">
        <v>0</v>
      </c>
      <c r="AP147" s="34">
        <v>0</v>
      </c>
      <c r="AQ147" s="34">
        <v>0</v>
      </c>
      <c r="AR147" s="34">
        <v>0</v>
      </c>
      <c r="AS147" s="34">
        <v>0</v>
      </c>
      <c r="AT147" s="34">
        <v>0</v>
      </c>
      <c r="AU147" s="34">
        <v>0</v>
      </c>
      <c r="AV147" s="34">
        <v>0</v>
      </c>
      <c r="AW147" s="34">
        <v>0</v>
      </c>
      <c r="AX147" s="34">
        <v>0</v>
      </c>
      <c r="AY147" s="34">
        <v>0</v>
      </c>
      <c r="AZ147" s="34">
        <v>0</v>
      </c>
      <c r="BA147" s="34">
        <v>0</v>
      </c>
      <c r="BB147" s="34">
        <v>0</v>
      </c>
      <c r="BC147" s="34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34">
        <v>0</v>
      </c>
      <c r="BK147" s="34">
        <v>0</v>
      </c>
      <c r="BL147" s="34">
        <v>0</v>
      </c>
      <c r="BM147" s="34">
        <v>0</v>
      </c>
      <c r="BN147" s="34">
        <v>0</v>
      </c>
      <c r="BO147" s="34">
        <v>0</v>
      </c>
      <c r="BP147" s="34">
        <v>0</v>
      </c>
      <c r="BQ147" s="34">
        <v>0</v>
      </c>
      <c r="BR147" s="34">
        <v>0</v>
      </c>
      <c r="BS147" s="34">
        <v>0</v>
      </c>
      <c r="BT147" s="34">
        <v>0</v>
      </c>
      <c r="BU147" s="34">
        <v>0</v>
      </c>
      <c r="BV147" s="34">
        <v>0</v>
      </c>
      <c r="BW147" s="34">
        <v>0</v>
      </c>
      <c r="BX147" s="34">
        <v>0</v>
      </c>
      <c r="BY147" s="34">
        <v>0</v>
      </c>
      <c r="BZ147" s="34">
        <v>0</v>
      </c>
      <c r="CA147" s="34">
        <v>0</v>
      </c>
      <c r="CB147" s="34">
        <v>0</v>
      </c>
      <c r="CC147" s="34">
        <v>0</v>
      </c>
      <c r="CD147" s="34">
        <v>0</v>
      </c>
      <c r="CE147" s="34">
        <v>0</v>
      </c>
      <c r="CF147" s="34">
        <v>0</v>
      </c>
      <c r="CG147" s="34">
        <v>0</v>
      </c>
      <c r="CH147" s="34">
        <f t="shared" si="179"/>
        <v>0</v>
      </c>
      <c r="CI147" s="34">
        <f t="shared" si="22"/>
        <v>0</v>
      </c>
      <c r="CJ147" s="34">
        <f t="shared" si="23"/>
        <v>0</v>
      </c>
      <c r="CK147" s="34">
        <f t="shared" si="24"/>
        <v>0</v>
      </c>
      <c r="CL147" s="34">
        <f t="shared" si="25"/>
        <v>0</v>
      </c>
      <c r="CM147" s="34">
        <f t="shared" si="26"/>
        <v>0</v>
      </c>
      <c r="CN147" s="34">
        <f t="shared" si="27"/>
        <v>0</v>
      </c>
      <c r="CO147" s="34">
        <f t="shared" si="28"/>
        <v>0</v>
      </c>
      <c r="CP147" s="34">
        <f t="shared" si="180"/>
        <v>0</v>
      </c>
      <c r="CQ147" s="34">
        <f t="shared" si="29"/>
        <v>0</v>
      </c>
      <c r="CR147" s="34">
        <f t="shared" si="30"/>
        <v>0</v>
      </c>
      <c r="CS147" s="34">
        <f t="shared" si="31"/>
        <v>0</v>
      </c>
      <c r="CT147" s="34">
        <f t="shared" si="32"/>
        <v>0</v>
      </c>
      <c r="CU147" s="34">
        <f t="shared" si="33"/>
        <v>0</v>
      </c>
      <c r="CV147" s="34">
        <f t="shared" si="34"/>
        <v>0</v>
      </c>
      <c r="CW147" s="34">
        <f t="shared" si="35"/>
        <v>0</v>
      </c>
      <c r="CX147" s="14"/>
    </row>
    <row r="148" spans="1:102" s="15" customFormat="1" ht="47.25" x14ac:dyDescent="0.25">
      <c r="A148" s="27" t="s">
        <v>186</v>
      </c>
      <c r="B148" s="28" t="s">
        <v>187</v>
      </c>
      <c r="C148" s="27" t="s">
        <v>108</v>
      </c>
      <c r="D148" s="34">
        <f t="shared" ref="D148:AI148" si="187">SUM(D149,D158,)</f>
        <v>0</v>
      </c>
      <c r="E148" s="34">
        <f t="shared" si="187"/>
        <v>0</v>
      </c>
      <c r="F148" s="34">
        <f t="shared" si="187"/>
        <v>0</v>
      </c>
      <c r="G148" s="34">
        <f t="shared" si="187"/>
        <v>0.38</v>
      </c>
      <c r="H148" s="34">
        <f t="shared" si="187"/>
        <v>0</v>
      </c>
      <c r="I148" s="34">
        <f t="shared" si="187"/>
        <v>0</v>
      </c>
      <c r="J148" s="34">
        <f t="shared" si="187"/>
        <v>0</v>
      </c>
      <c r="K148" s="34">
        <f t="shared" si="187"/>
        <v>0</v>
      </c>
      <c r="L148" s="34">
        <f t="shared" si="187"/>
        <v>0</v>
      </c>
      <c r="M148" s="34">
        <f t="shared" si="187"/>
        <v>0</v>
      </c>
      <c r="N148" s="34">
        <f t="shared" si="187"/>
        <v>0</v>
      </c>
      <c r="O148" s="34">
        <f t="shared" si="187"/>
        <v>0.20833333000000001</v>
      </c>
      <c r="P148" s="34">
        <f t="shared" si="187"/>
        <v>0</v>
      </c>
      <c r="Q148" s="34">
        <f t="shared" si="187"/>
        <v>0</v>
      </c>
      <c r="R148" s="34">
        <f t="shared" si="187"/>
        <v>0</v>
      </c>
      <c r="S148" s="34">
        <f t="shared" si="187"/>
        <v>0</v>
      </c>
      <c r="T148" s="34">
        <f t="shared" si="187"/>
        <v>0</v>
      </c>
      <c r="U148" s="34">
        <f t="shared" si="187"/>
        <v>0</v>
      </c>
      <c r="V148" s="34">
        <f t="shared" si="187"/>
        <v>0</v>
      </c>
      <c r="W148" s="34">
        <f t="shared" si="187"/>
        <v>0</v>
      </c>
      <c r="X148" s="34">
        <f t="shared" si="187"/>
        <v>0</v>
      </c>
      <c r="Y148" s="34">
        <f t="shared" si="187"/>
        <v>0</v>
      </c>
      <c r="Z148" s="34">
        <f t="shared" si="187"/>
        <v>0</v>
      </c>
      <c r="AA148" s="34">
        <f t="shared" si="187"/>
        <v>0</v>
      </c>
      <c r="AB148" s="34">
        <f t="shared" si="187"/>
        <v>0</v>
      </c>
      <c r="AC148" s="34">
        <f t="shared" si="187"/>
        <v>0</v>
      </c>
      <c r="AD148" s="34">
        <f t="shared" si="187"/>
        <v>0</v>
      </c>
      <c r="AE148" s="34">
        <f t="shared" si="187"/>
        <v>0</v>
      </c>
      <c r="AF148" s="34">
        <f t="shared" si="187"/>
        <v>0</v>
      </c>
      <c r="AG148" s="34">
        <f t="shared" si="187"/>
        <v>0</v>
      </c>
      <c r="AH148" s="34">
        <f t="shared" si="187"/>
        <v>0</v>
      </c>
      <c r="AI148" s="34">
        <f t="shared" si="187"/>
        <v>0</v>
      </c>
      <c r="AJ148" s="34">
        <f t="shared" ref="AJ148:BO148" si="188">SUM(AJ149,AJ158,)</f>
        <v>0</v>
      </c>
      <c r="AK148" s="34">
        <f t="shared" si="188"/>
        <v>0</v>
      </c>
      <c r="AL148" s="34">
        <f t="shared" si="188"/>
        <v>0</v>
      </c>
      <c r="AM148" s="34">
        <f t="shared" si="188"/>
        <v>29.415999999999997</v>
      </c>
      <c r="AN148" s="34">
        <f t="shared" si="188"/>
        <v>0</v>
      </c>
      <c r="AO148" s="34">
        <f t="shared" si="188"/>
        <v>0</v>
      </c>
      <c r="AP148" s="34">
        <f t="shared" si="188"/>
        <v>0</v>
      </c>
      <c r="AQ148" s="34">
        <f t="shared" si="188"/>
        <v>0</v>
      </c>
      <c r="AR148" s="34">
        <f t="shared" si="188"/>
        <v>0</v>
      </c>
      <c r="AS148" s="34">
        <f t="shared" si="188"/>
        <v>0</v>
      </c>
      <c r="AT148" s="34">
        <f t="shared" si="188"/>
        <v>0</v>
      </c>
      <c r="AU148" s="34">
        <f t="shared" si="188"/>
        <v>0</v>
      </c>
      <c r="AV148" s="34">
        <f t="shared" si="188"/>
        <v>0</v>
      </c>
      <c r="AW148" s="34">
        <f t="shared" si="188"/>
        <v>0</v>
      </c>
      <c r="AX148" s="34">
        <f t="shared" si="188"/>
        <v>0</v>
      </c>
      <c r="AY148" s="34">
        <f t="shared" si="188"/>
        <v>0</v>
      </c>
      <c r="AZ148" s="34">
        <f t="shared" si="188"/>
        <v>0</v>
      </c>
      <c r="BA148" s="34">
        <f t="shared" si="188"/>
        <v>0</v>
      </c>
      <c r="BB148" s="34">
        <f t="shared" si="188"/>
        <v>0</v>
      </c>
      <c r="BC148" s="34">
        <f t="shared" si="188"/>
        <v>1.01</v>
      </c>
      <c r="BD148" s="34">
        <f t="shared" si="188"/>
        <v>0</v>
      </c>
      <c r="BE148" s="34">
        <f t="shared" si="188"/>
        <v>0</v>
      </c>
      <c r="BF148" s="34">
        <f t="shared" si="188"/>
        <v>0</v>
      </c>
      <c r="BG148" s="34">
        <f t="shared" si="188"/>
        <v>0</v>
      </c>
      <c r="BH148" s="34">
        <f t="shared" si="188"/>
        <v>0</v>
      </c>
      <c r="BI148" s="34">
        <f t="shared" si="188"/>
        <v>0</v>
      </c>
      <c r="BJ148" s="34">
        <f t="shared" si="188"/>
        <v>0</v>
      </c>
      <c r="BK148" s="34">
        <f t="shared" si="188"/>
        <v>1.01</v>
      </c>
      <c r="BL148" s="34">
        <f t="shared" si="188"/>
        <v>0</v>
      </c>
      <c r="BM148" s="34">
        <f t="shared" si="188"/>
        <v>0</v>
      </c>
      <c r="BN148" s="34">
        <f t="shared" si="188"/>
        <v>0</v>
      </c>
      <c r="BO148" s="34">
        <f t="shared" si="188"/>
        <v>0</v>
      </c>
      <c r="BP148" s="34">
        <f t="shared" ref="BP148:CG148" si="189">SUM(BP149,BP158,)</f>
        <v>0</v>
      </c>
      <c r="BQ148" s="34">
        <f t="shared" si="189"/>
        <v>0</v>
      </c>
      <c r="BR148" s="34">
        <f t="shared" si="189"/>
        <v>0</v>
      </c>
      <c r="BS148" s="34">
        <f t="shared" si="189"/>
        <v>5.42</v>
      </c>
      <c r="BT148" s="34">
        <f t="shared" si="189"/>
        <v>0</v>
      </c>
      <c r="BU148" s="34">
        <f t="shared" si="189"/>
        <v>0</v>
      </c>
      <c r="BV148" s="34">
        <f t="shared" si="189"/>
        <v>0</v>
      </c>
      <c r="BW148" s="34">
        <f t="shared" si="189"/>
        <v>0</v>
      </c>
      <c r="BX148" s="34">
        <f t="shared" si="189"/>
        <v>0</v>
      </c>
      <c r="BY148" s="34">
        <f t="shared" si="189"/>
        <v>0</v>
      </c>
      <c r="BZ148" s="34">
        <f t="shared" si="189"/>
        <v>0</v>
      </c>
      <c r="CA148" s="34">
        <f t="shared" si="189"/>
        <v>5.42</v>
      </c>
      <c r="CB148" s="34">
        <f t="shared" si="189"/>
        <v>0</v>
      </c>
      <c r="CC148" s="34">
        <f t="shared" si="189"/>
        <v>0</v>
      </c>
      <c r="CD148" s="34">
        <f t="shared" si="189"/>
        <v>0</v>
      </c>
      <c r="CE148" s="34">
        <f t="shared" si="189"/>
        <v>0</v>
      </c>
      <c r="CF148" s="34">
        <f t="shared" si="189"/>
        <v>0</v>
      </c>
      <c r="CG148" s="34">
        <f t="shared" si="189"/>
        <v>0</v>
      </c>
      <c r="CH148" s="34">
        <f t="shared" si="179"/>
        <v>0</v>
      </c>
      <c r="CI148" s="34">
        <f t="shared" si="22"/>
        <v>36.225999999999999</v>
      </c>
      <c r="CJ148" s="34">
        <f t="shared" si="23"/>
        <v>0</v>
      </c>
      <c r="CK148" s="34">
        <f t="shared" si="24"/>
        <v>0</v>
      </c>
      <c r="CL148" s="34">
        <f t="shared" si="25"/>
        <v>0</v>
      </c>
      <c r="CM148" s="34">
        <f t="shared" si="26"/>
        <v>0</v>
      </c>
      <c r="CN148" s="34">
        <f t="shared" si="27"/>
        <v>0</v>
      </c>
      <c r="CO148" s="34">
        <f t="shared" si="28"/>
        <v>0</v>
      </c>
      <c r="CP148" s="34">
        <f t="shared" si="180"/>
        <v>0</v>
      </c>
      <c r="CQ148" s="34">
        <f t="shared" si="29"/>
        <v>6.63833333</v>
      </c>
      <c r="CR148" s="34">
        <f t="shared" si="30"/>
        <v>0</v>
      </c>
      <c r="CS148" s="34">
        <f t="shared" si="31"/>
        <v>0</v>
      </c>
      <c r="CT148" s="34">
        <f t="shared" si="32"/>
        <v>0</v>
      </c>
      <c r="CU148" s="34">
        <f t="shared" si="33"/>
        <v>0</v>
      </c>
      <c r="CV148" s="34">
        <f t="shared" si="34"/>
        <v>0</v>
      </c>
      <c r="CW148" s="34">
        <f t="shared" si="35"/>
        <v>0</v>
      </c>
      <c r="CX148" s="14"/>
    </row>
    <row r="149" spans="1:102" s="15" customFormat="1" ht="31.5" x14ac:dyDescent="0.25">
      <c r="A149" s="27" t="s">
        <v>188</v>
      </c>
      <c r="B149" s="28" t="s">
        <v>189</v>
      </c>
      <c r="C149" s="27" t="s">
        <v>108</v>
      </c>
      <c r="D149" s="34">
        <f>SUM(D150:D157)</f>
        <v>0</v>
      </c>
      <c r="E149" s="34">
        <f t="shared" ref="E149:BP149" si="190">SUM(E150:E157)</f>
        <v>0</v>
      </c>
      <c r="F149" s="34">
        <f t="shared" si="190"/>
        <v>0</v>
      </c>
      <c r="G149" s="34">
        <f t="shared" si="190"/>
        <v>0.38</v>
      </c>
      <c r="H149" s="34">
        <f t="shared" si="190"/>
        <v>0</v>
      </c>
      <c r="I149" s="34">
        <f t="shared" si="190"/>
        <v>0</v>
      </c>
      <c r="J149" s="34">
        <f t="shared" si="190"/>
        <v>0</v>
      </c>
      <c r="K149" s="34">
        <f t="shared" si="190"/>
        <v>0</v>
      </c>
      <c r="L149" s="34">
        <f t="shared" si="190"/>
        <v>0</v>
      </c>
      <c r="M149" s="34">
        <f t="shared" si="190"/>
        <v>0</v>
      </c>
      <c r="N149" s="34">
        <f t="shared" si="190"/>
        <v>0</v>
      </c>
      <c r="O149" s="34">
        <f t="shared" si="190"/>
        <v>0.20833333000000001</v>
      </c>
      <c r="P149" s="34">
        <f t="shared" si="190"/>
        <v>0</v>
      </c>
      <c r="Q149" s="34">
        <f t="shared" si="190"/>
        <v>0</v>
      </c>
      <c r="R149" s="34">
        <f t="shared" si="190"/>
        <v>0</v>
      </c>
      <c r="S149" s="34">
        <f t="shared" si="190"/>
        <v>0</v>
      </c>
      <c r="T149" s="34">
        <f t="shared" si="190"/>
        <v>0</v>
      </c>
      <c r="U149" s="34">
        <f t="shared" si="190"/>
        <v>0</v>
      </c>
      <c r="V149" s="34">
        <f t="shared" si="190"/>
        <v>0</v>
      </c>
      <c r="W149" s="34">
        <f t="shared" si="190"/>
        <v>0</v>
      </c>
      <c r="X149" s="34">
        <f t="shared" si="190"/>
        <v>0</v>
      </c>
      <c r="Y149" s="34">
        <f t="shared" si="190"/>
        <v>0</v>
      </c>
      <c r="Z149" s="34">
        <f t="shared" si="190"/>
        <v>0</v>
      </c>
      <c r="AA149" s="34">
        <f t="shared" si="190"/>
        <v>0</v>
      </c>
      <c r="AB149" s="34">
        <f t="shared" si="190"/>
        <v>0</v>
      </c>
      <c r="AC149" s="34">
        <f t="shared" si="190"/>
        <v>0</v>
      </c>
      <c r="AD149" s="34">
        <f t="shared" si="190"/>
        <v>0</v>
      </c>
      <c r="AE149" s="34">
        <f t="shared" si="190"/>
        <v>0</v>
      </c>
      <c r="AF149" s="34">
        <f t="shared" si="190"/>
        <v>0</v>
      </c>
      <c r="AG149" s="34">
        <f t="shared" si="190"/>
        <v>0</v>
      </c>
      <c r="AH149" s="34">
        <f t="shared" si="190"/>
        <v>0</v>
      </c>
      <c r="AI149" s="34">
        <f t="shared" si="190"/>
        <v>0</v>
      </c>
      <c r="AJ149" s="34">
        <f t="shared" si="190"/>
        <v>0</v>
      </c>
      <c r="AK149" s="34">
        <f t="shared" si="190"/>
        <v>0</v>
      </c>
      <c r="AL149" s="34">
        <f t="shared" si="190"/>
        <v>0</v>
      </c>
      <c r="AM149" s="34">
        <f t="shared" si="190"/>
        <v>29.415999999999997</v>
      </c>
      <c r="AN149" s="34">
        <f t="shared" si="190"/>
        <v>0</v>
      </c>
      <c r="AO149" s="34">
        <f t="shared" si="190"/>
        <v>0</v>
      </c>
      <c r="AP149" s="34">
        <f t="shared" si="190"/>
        <v>0</v>
      </c>
      <c r="AQ149" s="34">
        <f t="shared" si="190"/>
        <v>0</v>
      </c>
      <c r="AR149" s="34">
        <f t="shared" si="190"/>
        <v>0</v>
      </c>
      <c r="AS149" s="34">
        <f t="shared" si="190"/>
        <v>0</v>
      </c>
      <c r="AT149" s="34">
        <f t="shared" si="190"/>
        <v>0</v>
      </c>
      <c r="AU149" s="34">
        <f t="shared" si="190"/>
        <v>0</v>
      </c>
      <c r="AV149" s="34">
        <f t="shared" si="190"/>
        <v>0</v>
      </c>
      <c r="AW149" s="34">
        <f t="shared" si="190"/>
        <v>0</v>
      </c>
      <c r="AX149" s="34">
        <f t="shared" si="190"/>
        <v>0</v>
      </c>
      <c r="AY149" s="34">
        <f t="shared" si="190"/>
        <v>0</v>
      </c>
      <c r="AZ149" s="34">
        <f t="shared" si="190"/>
        <v>0</v>
      </c>
      <c r="BA149" s="34">
        <f t="shared" si="190"/>
        <v>0</v>
      </c>
      <c r="BB149" s="34">
        <f t="shared" si="190"/>
        <v>0</v>
      </c>
      <c r="BC149" s="34">
        <f t="shared" si="190"/>
        <v>1.01</v>
      </c>
      <c r="BD149" s="34">
        <f t="shared" si="190"/>
        <v>0</v>
      </c>
      <c r="BE149" s="34">
        <f t="shared" si="190"/>
        <v>0</v>
      </c>
      <c r="BF149" s="34">
        <f t="shared" si="190"/>
        <v>0</v>
      </c>
      <c r="BG149" s="34">
        <f t="shared" si="190"/>
        <v>0</v>
      </c>
      <c r="BH149" s="34">
        <f t="shared" si="190"/>
        <v>0</v>
      </c>
      <c r="BI149" s="34">
        <f t="shared" si="190"/>
        <v>0</v>
      </c>
      <c r="BJ149" s="34">
        <f t="shared" si="190"/>
        <v>0</v>
      </c>
      <c r="BK149" s="34">
        <f t="shared" si="190"/>
        <v>1.01</v>
      </c>
      <c r="BL149" s="34">
        <f t="shared" si="190"/>
        <v>0</v>
      </c>
      <c r="BM149" s="34">
        <f t="shared" si="190"/>
        <v>0</v>
      </c>
      <c r="BN149" s="34">
        <f t="shared" si="190"/>
        <v>0</v>
      </c>
      <c r="BO149" s="34">
        <f t="shared" si="190"/>
        <v>0</v>
      </c>
      <c r="BP149" s="34">
        <f t="shared" si="190"/>
        <v>0</v>
      </c>
      <c r="BQ149" s="34">
        <f t="shared" ref="BQ149:CG149" si="191">SUM(BQ150:BQ157)</f>
        <v>0</v>
      </c>
      <c r="BR149" s="34">
        <f t="shared" si="191"/>
        <v>0</v>
      </c>
      <c r="BS149" s="34">
        <f t="shared" si="191"/>
        <v>5.42</v>
      </c>
      <c r="BT149" s="34">
        <f t="shared" si="191"/>
        <v>0</v>
      </c>
      <c r="BU149" s="34">
        <f t="shared" si="191"/>
        <v>0</v>
      </c>
      <c r="BV149" s="34">
        <f t="shared" si="191"/>
        <v>0</v>
      </c>
      <c r="BW149" s="34">
        <f t="shared" si="191"/>
        <v>0</v>
      </c>
      <c r="BX149" s="34">
        <f t="shared" si="191"/>
        <v>0</v>
      </c>
      <c r="BY149" s="34">
        <f t="shared" si="191"/>
        <v>0</v>
      </c>
      <c r="BZ149" s="34">
        <f t="shared" si="191"/>
        <v>0</v>
      </c>
      <c r="CA149" s="34">
        <f t="shared" si="191"/>
        <v>5.42</v>
      </c>
      <c r="CB149" s="34">
        <f t="shared" si="191"/>
        <v>0</v>
      </c>
      <c r="CC149" s="34">
        <f t="shared" si="191"/>
        <v>0</v>
      </c>
      <c r="CD149" s="34">
        <f t="shared" si="191"/>
        <v>0</v>
      </c>
      <c r="CE149" s="34">
        <f t="shared" si="191"/>
        <v>0</v>
      </c>
      <c r="CF149" s="34">
        <f t="shared" si="191"/>
        <v>0</v>
      </c>
      <c r="CG149" s="34">
        <f t="shared" si="191"/>
        <v>0</v>
      </c>
      <c r="CH149" s="34">
        <f t="shared" si="179"/>
        <v>0</v>
      </c>
      <c r="CI149" s="34">
        <f t="shared" si="22"/>
        <v>36.225999999999999</v>
      </c>
      <c r="CJ149" s="34">
        <f t="shared" si="23"/>
        <v>0</v>
      </c>
      <c r="CK149" s="34">
        <f t="shared" si="24"/>
        <v>0</v>
      </c>
      <c r="CL149" s="34">
        <f t="shared" si="25"/>
        <v>0</v>
      </c>
      <c r="CM149" s="34">
        <f t="shared" si="26"/>
        <v>0</v>
      </c>
      <c r="CN149" s="34">
        <f t="shared" si="27"/>
        <v>0</v>
      </c>
      <c r="CO149" s="34">
        <f t="shared" si="28"/>
        <v>0</v>
      </c>
      <c r="CP149" s="34">
        <f t="shared" si="180"/>
        <v>0</v>
      </c>
      <c r="CQ149" s="34">
        <f t="shared" si="29"/>
        <v>6.63833333</v>
      </c>
      <c r="CR149" s="34">
        <f t="shared" si="30"/>
        <v>0</v>
      </c>
      <c r="CS149" s="34">
        <f t="shared" si="31"/>
        <v>0</v>
      </c>
      <c r="CT149" s="34">
        <f t="shared" si="32"/>
        <v>0</v>
      </c>
      <c r="CU149" s="34">
        <f t="shared" si="33"/>
        <v>0</v>
      </c>
      <c r="CV149" s="34">
        <f t="shared" si="34"/>
        <v>0</v>
      </c>
      <c r="CW149" s="34">
        <f t="shared" si="35"/>
        <v>0</v>
      </c>
      <c r="CX149" s="14"/>
    </row>
    <row r="150" spans="1:102" s="15" customFormat="1" ht="47.25" x14ac:dyDescent="0.25">
      <c r="A150" s="16">
        <v>1</v>
      </c>
      <c r="B150" s="17" t="str">
        <f>[1]Лист1!B171</f>
        <v>Реконструкция объекта незавершенного строительства под административное здание в ОП г. Мелеуз (2 Этап - Строительно-монтажные работы 2022г.)</v>
      </c>
      <c r="C150" s="16" t="str">
        <f>[1]Лист1!C171</f>
        <v>ЭM_ГИП_43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46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34">
        <v>0</v>
      </c>
      <c r="Y150" s="34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>
        <v>0</v>
      </c>
      <c r="AF150" s="34">
        <v>0</v>
      </c>
      <c r="AG150" s="34">
        <v>0</v>
      </c>
      <c r="AH150" s="34">
        <v>0</v>
      </c>
      <c r="AI150" s="34">
        <v>0</v>
      </c>
      <c r="AJ150" s="34">
        <v>0</v>
      </c>
      <c r="AK150" s="34">
        <v>0</v>
      </c>
      <c r="AL150" s="34">
        <v>0</v>
      </c>
      <c r="AM150" s="34">
        <v>0</v>
      </c>
      <c r="AN150" s="34">
        <v>0</v>
      </c>
      <c r="AO150" s="34">
        <v>0</v>
      </c>
      <c r="AP150" s="34">
        <v>0</v>
      </c>
      <c r="AQ150" s="34">
        <v>0</v>
      </c>
      <c r="AR150" s="34">
        <v>0</v>
      </c>
      <c r="AS150" s="34">
        <v>0</v>
      </c>
      <c r="AT150" s="34">
        <v>0</v>
      </c>
      <c r="AU150" s="34">
        <v>0</v>
      </c>
      <c r="AV150" s="34">
        <v>0</v>
      </c>
      <c r="AW150" s="34">
        <v>0</v>
      </c>
      <c r="AX150" s="34">
        <v>0</v>
      </c>
      <c r="AY150" s="34">
        <v>0</v>
      </c>
      <c r="AZ150" s="34">
        <v>0</v>
      </c>
      <c r="BA150" s="34">
        <v>0</v>
      </c>
      <c r="BB150" s="34">
        <v>0</v>
      </c>
      <c r="BC150" s="34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34">
        <v>0</v>
      </c>
      <c r="BK150" s="34">
        <v>0</v>
      </c>
      <c r="BL150" s="34">
        <v>0</v>
      </c>
      <c r="BM150" s="34">
        <v>0</v>
      </c>
      <c r="BN150" s="34">
        <v>0</v>
      </c>
      <c r="BO150" s="34">
        <v>0</v>
      </c>
      <c r="BP150" s="34">
        <v>0</v>
      </c>
      <c r="BQ150" s="34">
        <v>0</v>
      </c>
      <c r="BR150" s="34">
        <v>0</v>
      </c>
      <c r="BS150" s="34">
        <v>0</v>
      </c>
      <c r="BT150" s="34">
        <v>0</v>
      </c>
      <c r="BU150" s="34">
        <v>0</v>
      </c>
      <c r="BV150" s="34">
        <v>0</v>
      </c>
      <c r="BW150" s="34">
        <v>0</v>
      </c>
      <c r="BX150" s="34">
        <v>0</v>
      </c>
      <c r="BY150" s="34">
        <v>0</v>
      </c>
      <c r="BZ150" s="34">
        <v>0</v>
      </c>
      <c r="CA150" s="34">
        <v>0</v>
      </c>
      <c r="CB150" s="34">
        <v>0</v>
      </c>
      <c r="CC150" s="34">
        <v>0</v>
      </c>
      <c r="CD150" s="34">
        <v>0</v>
      </c>
      <c r="CE150" s="34">
        <v>0</v>
      </c>
      <c r="CF150" s="34">
        <v>0</v>
      </c>
      <c r="CG150" s="34">
        <v>0</v>
      </c>
      <c r="CH150" s="34">
        <f t="shared" si="179"/>
        <v>0</v>
      </c>
      <c r="CI150" s="34">
        <f t="shared" si="22"/>
        <v>0</v>
      </c>
      <c r="CJ150" s="34">
        <f t="shared" si="23"/>
        <v>0</v>
      </c>
      <c r="CK150" s="34">
        <f t="shared" si="24"/>
        <v>0</v>
      </c>
      <c r="CL150" s="34">
        <f t="shared" si="25"/>
        <v>0</v>
      </c>
      <c r="CM150" s="34">
        <f t="shared" si="26"/>
        <v>0</v>
      </c>
      <c r="CN150" s="34">
        <f t="shared" si="27"/>
        <v>0</v>
      </c>
      <c r="CO150" s="34">
        <f t="shared" si="28"/>
        <v>0</v>
      </c>
      <c r="CP150" s="34">
        <f t="shared" si="180"/>
        <v>0</v>
      </c>
      <c r="CQ150" s="34">
        <f t="shared" si="29"/>
        <v>0</v>
      </c>
      <c r="CR150" s="34">
        <f t="shared" si="30"/>
        <v>0</v>
      </c>
      <c r="CS150" s="34">
        <f t="shared" si="31"/>
        <v>0</v>
      </c>
      <c r="CT150" s="34">
        <f t="shared" si="32"/>
        <v>0</v>
      </c>
      <c r="CU150" s="34">
        <f t="shared" si="33"/>
        <v>0</v>
      </c>
      <c r="CV150" s="34">
        <f t="shared" si="34"/>
        <v>0</v>
      </c>
      <c r="CW150" s="34">
        <f t="shared" si="35"/>
        <v>0</v>
      </c>
      <c r="CX150" s="14"/>
    </row>
    <row r="151" spans="1:102" s="15" customFormat="1" ht="47.25" x14ac:dyDescent="0.25">
      <c r="A151" s="16">
        <v>2</v>
      </c>
      <c r="B151" s="17" t="str">
        <f>[1]Лист1!B172</f>
        <v>Реконструкция административного здания ул. Бессонова 2Б, г. Уфа (2 этап - Экспертиза проектной документации 2022г.)</v>
      </c>
      <c r="C151" s="16" t="str">
        <f>[1]Лист1!C172</f>
        <v>N_ГИП_15</v>
      </c>
      <c r="D151" s="34">
        <v>0</v>
      </c>
      <c r="E151" s="34">
        <v>0</v>
      </c>
      <c r="F151" s="34">
        <v>0</v>
      </c>
      <c r="G151" s="46">
        <v>0.38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46">
        <v>0.20833333000000001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0</v>
      </c>
      <c r="V151" s="34">
        <v>0</v>
      </c>
      <c r="W151" s="34">
        <v>0</v>
      </c>
      <c r="X151" s="34">
        <v>0</v>
      </c>
      <c r="Y151" s="34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34">
        <v>0</v>
      </c>
      <c r="AI151" s="34">
        <v>0</v>
      </c>
      <c r="AJ151" s="34">
        <v>0</v>
      </c>
      <c r="AK151" s="34">
        <v>0</v>
      </c>
      <c r="AL151" s="34">
        <v>0</v>
      </c>
      <c r="AM151" s="34">
        <v>0</v>
      </c>
      <c r="AN151" s="34">
        <v>0</v>
      </c>
      <c r="AO151" s="34">
        <v>0</v>
      </c>
      <c r="AP151" s="34">
        <v>0</v>
      </c>
      <c r="AQ151" s="34">
        <v>0</v>
      </c>
      <c r="AR151" s="34">
        <v>0</v>
      </c>
      <c r="AS151" s="34">
        <v>0</v>
      </c>
      <c r="AT151" s="34">
        <v>0</v>
      </c>
      <c r="AU151" s="34">
        <v>0</v>
      </c>
      <c r="AV151" s="34">
        <v>0</v>
      </c>
      <c r="AW151" s="34">
        <v>0</v>
      </c>
      <c r="AX151" s="34">
        <v>0</v>
      </c>
      <c r="AY151" s="34">
        <v>0</v>
      </c>
      <c r="AZ151" s="34">
        <v>0</v>
      </c>
      <c r="BA151" s="34">
        <v>0</v>
      </c>
      <c r="BB151" s="34">
        <v>0</v>
      </c>
      <c r="BC151" s="34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>
        <v>0</v>
      </c>
      <c r="BJ151" s="34">
        <v>0</v>
      </c>
      <c r="BK151" s="34">
        <v>0</v>
      </c>
      <c r="BL151" s="34">
        <v>0</v>
      </c>
      <c r="BM151" s="34">
        <v>0</v>
      </c>
      <c r="BN151" s="34">
        <v>0</v>
      </c>
      <c r="BO151" s="34">
        <v>0</v>
      </c>
      <c r="BP151" s="34">
        <v>0</v>
      </c>
      <c r="BQ151" s="34">
        <v>0</v>
      </c>
      <c r="BR151" s="34">
        <v>0</v>
      </c>
      <c r="BS151" s="34">
        <v>0</v>
      </c>
      <c r="BT151" s="34">
        <v>0</v>
      </c>
      <c r="BU151" s="34">
        <v>0</v>
      </c>
      <c r="BV151" s="34">
        <v>0</v>
      </c>
      <c r="BW151" s="34">
        <v>0</v>
      </c>
      <c r="BX151" s="34">
        <v>0</v>
      </c>
      <c r="BY151" s="34">
        <v>0</v>
      </c>
      <c r="BZ151" s="34">
        <v>0</v>
      </c>
      <c r="CA151" s="34">
        <v>0</v>
      </c>
      <c r="CB151" s="34">
        <v>0</v>
      </c>
      <c r="CC151" s="34">
        <v>0</v>
      </c>
      <c r="CD151" s="34">
        <v>0</v>
      </c>
      <c r="CE151" s="34">
        <v>0</v>
      </c>
      <c r="CF151" s="34">
        <v>0</v>
      </c>
      <c r="CG151" s="34">
        <v>0</v>
      </c>
      <c r="CH151" s="34">
        <f t="shared" si="179"/>
        <v>0</v>
      </c>
      <c r="CI151" s="34">
        <f t="shared" si="22"/>
        <v>0.38</v>
      </c>
      <c r="CJ151" s="34">
        <f t="shared" si="23"/>
        <v>0</v>
      </c>
      <c r="CK151" s="34">
        <f t="shared" si="24"/>
        <v>0</v>
      </c>
      <c r="CL151" s="34">
        <f t="shared" si="25"/>
        <v>0</v>
      </c>
      <c r="CM151" s="34">
        <f t="shared" si="26"/>
        <v>0</v>
      </c>
      <c r="CN151" s="34">
        <f t="shared" si="27"/>
        <v>0</v>
      </c>
      <c r="CO151" s="34">
        <f t="shared" si="28"/>
        <v>0</v>
      </c>
      <c r="CP151" s="34">
        <f t="shared" si="180"/>
        <v>0</v>
      </c>
      <c r="CQ151" s="34">
        <f t="shared" si="29"/>
        <v>0.20833333000000001</v>
      </c>
      <c r="CR151" s="34">
        <f t="shared" si="30"/>
        <v>0</v>
      </c>
      <c r="CS151" s="34">
        <f t="shared" si="31"/>
        <v>0</v>
      </c>
      <c r="CT151" s="34">
        <f t="shared" si="32"/>
        <v>0</v>
      </c>
      <c r="CU151" s="34">
        <f t="shared" si="33"/>
        <v>0</v>
      </c>
      <c r="CV151" s="34">
        <f t="shared" si="34"/>
        <v>0</v>
      </c>
      <c r="CW151" s="34">
        <f t="shared" si="35"/>
        <v>0</v>
      </c>
      <c r="CX151" s="14"/>
    </row>
    <row r="152" spans="1:102" s="15" customFormat="1" ht="31.5" x14ac:dyDescent="0.25">
      <c r="A152" s="16">
        <v>3</v>
      </c>
      <c r="B152" s="17" t="str">
        <f>[1]Лист1!B173</f>
        <v>Реконструкция гаража в ОП с. Магинск (1 Этап - Проектно-изыскательские работы 2023г.)</v>
      </c>
      <c r="C152" s="16" t="str">
        <f>[1]Лист1!C173</f>
        <v>N_ГИП_2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46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46">
        <v>0</v>
      </c>
      <c r="AF152" s="34">
        <v>0</v>
      </c>
      <c r="AG152" s="34">
        <v>0</v>
      </c>
      <c r="AH152" s="34">
        <v>0</v>
      </c>
      <c r="AI152" s="34">
        <v>0</v>
      </c>
      <c r="AJ152" s="34">
        <v>0</v>
      </c>
      <c r="AK152" s="34">
        <v>0</v>
      </c>
      <c r="AL152" s="34">
        <v>0</v>
      </c>
      <c r="AM152" s="34">
        <v>0</v>
      </c>
      <c r="AN152" s="34">
        <v>0</v>
      </c>
      <c r="AO152" s="34">
        <v>0</v>
      </c>
      <c r="AP152" s="34">
        <v>0</v>
      </c>
      <c r="AQ152" s="34">
        <v>0</v>
      </c>
      <c r="AR152" s="34">
        <v>0</v>
      </c>
      <c r="AS152" s="34">
        <v>0</v>
      </c>
      <c r="AT152" s="34">
        <v>0</v>
      </c>
      <c r="AU152" s="34">
        <v>0</v>
      </c>
      <c r="AV152" s="34">
        <v>0</v>
      </c>
      <c r="AW152" s="34">
        <v>0</v>
      </c>
      <c r="AX152" s="34">
        <v>0</v>
      </c>
      <c r="AY152" s="34">
        <v>0</v>
      </c>
      <c r="AZ152" s="34">
        <v>0</v>
      </c>
      <c r="BA152" s="34">
        <v>0</v>
      </c>
      <c r="BB152" s="34">
        <v>0</v>
      </c>
      <c r="BC152" s="34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34">
        <v>0</v>
      </c>
      <c r="BK152" s="34">
        <v>0</v>
      </c>
      <c r="BL152" s="34">
        <v>0</v>
      </c>
      <c r="BM152" s="34">
        <v>0</v>
      </c>
      <c r="BN152" s="34">
        <v>0</v>
      </c>
      <c r="BO152" s="34">
        <v>0</v>
      </c>
      <c r="BP152" s="34">
        <v>0</v>
      </c>
      <c r="BQ152" s="34">
        <v>0</v>
      </c>
      <c r="BR152" s="34">
        <v>0</v>
      </c>
      <c r="BS152" s="34">
        <v>0</v>
      </c>
      <c r="BT152" s="34">
        <v>0</v>
      </c>
      <c r="BU152" s="34">
        <v>0</v>
      </c>
      <c r="BV152" s="34">
        <v>0</v>
      </c>
      <c r="BW152" s="34">
        <v>0</v>
      </c>
      <c r="BX152" s="34">
        <v>0</v>
      </c>
      <c r="BY152" s="34">
        <v>0</v>
      </c>
      <c r="BZ152" s="34">
        <v>0</v>
      </c>
      <c r="CA152" s="34">
        <v>0</v>
      </c>
      <c r="CB152" s="34">
        <v>0</v>
      </c>
      <c r="CC152" s="34">
        <v>0</v>
      </c>
      <c r="CD152" s="34">
        <v>0</v>
      </c>
      <c r="CE152" s="34">
        <v>0</v>
      </c>
      <c r="CF152" s="34">
        <v>0</v>
      </c>
      <c r="CG152" s="34">
        <v>0</v>
      </c>
      <c r="CH152" s="34">
        <f t="shared" si="179"/>
        <v>0</v>
      </c>
      <c r="CI152" s="34">
        <f t="shared" si="22"/>
        <v>0</v>
      </c>
      <c r="CJ152" s="34">
        <f t="shared" si="23"/>
        <v>0</v>
      </c>
      <c r="CK152" s="34">
        <f t="shared" si="24"/>
        <v>0</v>
      </c>
      <c r="CL152" s="34">
        <f t="shared" si="25"/>
        <v>0</v>
      </c>
      <c r="CM152" s="34">
        <f t="shared" si="26"/>
        <v>0</v>
      </c>
      <c r="CN152" s="34">
        <f t="shared" si="27"/>
        <v>0</v>
      </c>
      <c r="CO152" s="34">
        <f t="shared" si="28"/>
        <v>0</v>
      </c>
      <c r="CP152" s="34">
        <f t="shared" si="180"/>
        <v>0</v>
      </c>
      <c r="CQ152" s="34">
        <f t="shared" si="29"/>
        <v>0</v>
      </c>
      <c r="CR152" s="34">
        <f t="shared" si="30"/>
        <v>0</v>
      </c>
      <c r="CS152" s="34">
        <f t="shared" si="31"/>
        <v>0</v>
      </c>
      <c r="CT152" s="34">
        <f t="shared" si="32"/>
        <v>0</v>
      </c>
      <c r="CU152" s="34">
        <f t="shared" si="33"/>
        <v>0</v>
      </c>
      <c r="CV152" s="34">
        <f t="shared" si="34"/>
        <v>0</v>
      </c>
      <c r="CW152" s="34">
        <f t="shared" si="35"/>
        <v>0</v>
      </c>
      <c r="CX152" s="14"/>
    </row>
    <row r="153" spans="1:102" s="15" customFormat="1" ht="47.25" x14ac:dyDescent="0.25">
      <c r="A153" s="16">
        <v>4</v>
      </c>
      <c r="B153" s="17" t="str">
        <f>[1]Лист1!B174</f>
        <v>Реконструкция объекта незавершенного строительства под административное здание в ОП г. Мелеуз (2 Этап - Строительно-монтажные работы 2023г.)</v>
      </c>
      <c r="C153" s="16" t="str">
        <f>[1]Лист1!C174</f>
        <v>N_ГИП_3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46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34">
        <v>0</v>
      </c>
      <c r="AD153" s="34">
        <v>0</v>
      </c>
      <c r="AE153" s="46">
        <v>0</v>
      </c>
      <c r="AF153" s="34">
        <v>0</v>
      </c>
      <c r="AG153" s="34">
        <v>0</v>
      </c>
      <c r="AH153" s="34">
        <v>0</v>
      </c>
      <c r="AI153" s="34">
        <v>0</v>
      </c>
      <c r="AJ153" s="34">
        <v>0</v>
      </c>
      <c r="AK153" s="34">
        <v>0</v>
      </c>
      <c r="AL153" s="34">
        <v>0</v>
      </c>
      <c r="AM153" s="34">
        <v>0</v>
      </c>
      <c r="AN153" s="34">
        <v>0</v>
      </c>
      <c r="AO153" s="34">
        <v>0</v>
      </c>
      <c r="AP153" s="34">
        <v>0</v>
      </c>
      <c r="AQ153" s="34">
        <v>0</v>
      </c>
      <c r="AR153" s="34">
        <v>0</v>
      </c>
      <c r="AS153" s="34">
        <v>0</v>
      </c>
      <c r="AT153" s="34">
        <v>0</v>
      </c>
      <c r="AU153" s="34">
        <v>0</v>
      </c>
      <c r="AV153" s="34">
        <v>0</v>
      </c>
      <c r="AW153" s="34">
        <v>0</v>
      </c>
      <c r="AX153" s="34">
        <v>0</v>
      </c>
      <c r="AY153" s="34">
        <v>0</v>
      </c>
      <c r="AZ153" s="34">
        <v>0</v>
      </c>
      <c r="BA153" s="34">
        <v>0</v>
      </c>
      <c r="BB153" s="34">
        <v>0</v>
      </c>
      <c r="BC153" s="34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>
        <v>0</v>
      </c>
      <c r="BK153" s="34">
        <v>0</v>
      </c>
      <c r="BL153" s="34">
        <v>0</v>
      </c>
      <c r="BM153" s="34">
        <v>0</v>
      </c>
      <c r="BN153" s="34">
        <v>0</v>
      </c>
      <c r="BO153" s="34">
        <v>0</v>
      </c>
      <c r="BP153" s="34">
        <v>0</v>
      </c>
      <c r="BQ153" s="34">
        <v>0</v>
      </c>
      <c r="BR153" s="34">
        <v>0</v>
      </c>
      <c r="BS153" s="34">
        <v>0</v>
      </c>
      <c r="BT153" s="34">
        <v>0</v>
      </c>
      <c r="BU153" s="34">
        <v>0</v>
      </c>
      <c r="BV153" s="34">
        <v>0</v>
      </c>
      <c r="BW153" s="34">
        <v>0</v>
      </c>
      <c r="BX153" s="34">
        <v>0</v>
      </c>
      <c r="BY153" s="34">
        <v>0</v>
      </c>
      <c r="BZ153" s="34">
        <v>0</v>
      </c>
      <c r="CA153" s="34">
        <v>0</v>
      </c>
      <c r="CB153" s="34">
        <v>0</v>
      </c>
      <c r="CC153" s="34">
        <v>0</v>
      </c>
      <c r="CD153" s="34">
        <v>0</v>
      </c>
      <c r="CE153" s="34">
        <v>0</v>
      </c>
      <c r="CF153" s="34">
        <v>0</v>
      </c>
      <c r="CG153" s="34">
        <v>0</v>
      </c>
      <c r="CH153" s="34">
        <f t="shared" si="179"/>
        <v>0</v>
      </c>
      <c r="CI153" s="34">
        <f t="shared" si="22"/>
        <v>0</v>
      </c>
      <c r="CJ153" s="34">
        <f t="shared" si="23"/>
        <v>0</v>
      </c>
      <c r="CK153" s="34">
        <f t="shared" si="24"/>
        <v>0</v>
      </c>
      <c r="CL153" s="34">
        <f t="shared" si="25"/>
        <v>0</v>
      </c>
      <c r="CM153" s="34">
        <f t="shared" si="26"/>
        <v>0</v>
      </c>
      <c r="CN153" s="34">
        <f t="shared" si="27"/>
        <v>0</v>
      </c>
      <c r="CO153" s="34">
        <f t="shared" si="28"/>
        <v>0</v>
      </c>
      <c r="CP153" s="34">
        <f t="shared" si="180"/>
        <v>0</v>
      </c>
      <c r="CQ153" s="34">
        <f t="shared" si="29"/>
        <v>0</v>
      </c>
      <c r="CR153" s="34">
        <f t="shared" si="30"/>
        <v>0</v>
      </c>
      <c r="CS153" s="34">
        <f t="shared" si="31"/>
        <v>0</v>
      </c>
      <c r="CT153" s="34">
        <f t="shared" si="32"/>
        <v>0</v>
      </c>
      <c r="CU153" s="34">
        <f t="shared" si="33"/>
        <v>0</v>
      </c>
      <c r="CV153" s="34">
        <f t="shared" si="34"/>
        <v>0</v>
      </c>
      <c r="CW153" s="34">
        <f t="shared" si="35"/>
        <v>0</v>
      </c>
      <c r="CX153" s="14"/>
    </row>
    <row r="154" spans="1:102" s="15" customFormat="1" ht="31.5" x14ac:dyDescent="0.25">
      <c r="A154" s="16">
        <v>5</v>
      </c>
      <c r="B154" s="17" t="str">
        <f>[1]Лист1!B175</f>
        <v>Реконструкция гаража в ОП с. Магинск (2 Этап - Строительно-монтажные работы 2024г.)</v>
      </c>
      <c r="C154" s="16" t="str">
        <f>[1]Лист1!C175</f>
        <v>O_ГИП_2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34">
        <v>0</v>
      </c>
      <c r="AK154" s="34">
        <v>0</v>
      </c>
      <c r="AL154" s="34">
        <v>0</v>
      </c>
      <c r="AM154" s="46">
        <v>28.332999999999998</v>
      </c>
      <c r="AN154" s="34">
        <v>0</v>
      </c>
      <c r="AO154" s="34">
        <v>0</v>
      </c>
      <c r="AP154" s="34">
        <v>0</v>
      </c>
      <c r="AQ154" s="34">
        <v>0</v>
      </c>
      <c r="AR154" s="34">
        <v>0</v>
      </c>
      <c r="AS154" s="34">
        <v>0</v>
      </c>
      <c r="AT154" s="34">
        <v>0</v>
      </c>
      <c r="AU154" s="46">
        <v>0</v>
      </c>
      <c r="AV154" s="34">
        <v>0</v>
      </c>
      <c r="AW154" s="34">
        <v>0</v>
      </c>
      <c r="AX154" s="34">
        <v>0</v>
      </c>
      <c r="AY154" s="34">
        <v>0</v>
      </c>
      <c r="AZ154" s="34">
        <v>0</v>
      </c>
      <c r="BA154" s="34">
        <v>0</v>
      </c>
      <c r="BB154" s="34">
        <v>0</v>
      </c>
      <c r="BC154" s="34">
        <v>0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>
        <v>0</v>
      </c>
      <c r="BJ154" s="34">
        <v>0</v>
      </c>
      <c r="BK154" s="34">
        <v>0</v>
      </c>
      <c r="BL154" s="34">
        <v>0</v>
      </c>
      <c r="BM154" s="34">
        <v>0</v>
      </c>
      <c r="BN154" s="34">
        <v>0</v>
      </c>
      <c r="BO154" s="34">
        <v>0</v>
      </c>
      <c r="BP154" s="34">
        <v>0</v>
      </c>
      <c r="BQ154" s="34">
        <v>0</v>
      </c>
      <c r="BR154" s="34">
        <v>0</v>
      </c>
      <c r="BS154" s="34">
        <v>0</v>
      </c>
      <c r="BT154" s="34">
        <v>0</v>
      </c>
      <c r="BU154" s="34">
        <v>0</v>
      </c>
      <c r="BV154" s="34">
        <v>0</v>
      </c>
      <c r="BW154" s="34">
        <v>0</v>
      </c>
      <c r="BX154" s="34">
        <v>0</v>
      </c>
      <c r="BY154" s="34">
        <v>0</v>
      </c>
      <c r="BZ154" s="34">
        <v>0</v>
      </c>
      <c r="CA154" s="34">
        <v>0</v>
      </c>
      <c r="CB154" s="34">
        <v>0</v>
      </c>
      <c r="CC154" s="34">
        <v>0</v>
      </c>
      <c r="CD154" s="34">
        <v>0</v>
      </c>
      <c r="CE154" s="34">
        <v>0</v>
      </c>
      <c r="CF154" s="34">
        <v>0</v>
      </c>
      <c r="CG154" s="34">
        <v>0</v>
      </c>
      <c r="CH154" s="34">
        <f t="shared" si="179"/>
        <v>0</v>
      </c>
      <c r="CI154" s="34">
        <f t="shared" si="22"/>
        <v>28.332999999999998</v>
      </c>
      <c r="CJ154" s="34">
        <f t="shared" si="23"/>
        <v>0</v>
      </c>
      <c r="CK154" s="34">
        <f t="shared" si="24"/>
        <v>0</v>
      </c>
      <c r="CL154" s="34">
        <f t="shared" si="25"/>
        <v>0</v>
      </c>
      <c r="CM154" s="34">
        <f t="shared" si="26"/>
        <v>0</v>
      </c>
      <c r="CN154" s="34">
        <f t="shared" si="27"/>
        <v>0</v>
      </c>
      <c r="CO154" s="34">
        <f t="shared" si="28"/>
        <v>0</v>
      </c>
      <c r="CP154" s="34">
        <f t="shared" si="180"/>
        <v>0</v>
      </c>
      <c r="CQ154" s="34">
        <f t="shared" si="29"/>
        <v>0</v>
      </c>
      <c r="CR154" s="34">
        <f t="shared" si="30"/>
        <v>0</v>
      </c>
      <c r="CS154" s="34">
        <f t="shared" si="31"/>
        <v>0</v>
      </c>
      <c r="CT154" s="34">
        <f t="shared" si="32"/>
        <v>0</v>
      </c>
      <c r="CU154" s="34">
        <f t="shared" si="33"/>
        <v>0</v>
      </c>
      <c r="CV154" s="34">
        <f t="shared" si="34"/>
        <v>0</v>
      </c>
      <c r="CW154" s="34">
        <f t="shared" si="35"/>
        <v>0</v>
      </c>
      <c r="CX154" s="14"/>
    </row>
    <row r="155" spans="1:102" s="15" customFormat="1" ht="47.25" x14ac:dyDescent="0.25">
      <c r="A155" s="16">
        <v>6</v>
      </c>
      <c r="B155" s="17" t="str">
        <f>[1]Лист1!B176</f>
        <v>Реконструкция административного здания ул. Бессонова 2Б, г. Уфа (2 этап - Строительно-монтажные работы 2024г.)</v>
      </c>
      <c r="C155" s="16" t="str">
        <f>[1]Лист1!C176</f>
        <v>O_ГИП_3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34">
        <v>0</v>
      </c>
      <c r="AK155" s="34">
        <v>0</v>
      </c>
      <c r="AL155" s="34">
        <v>0</v>
      </c>
      <c r="AM155" s="34">
        <v>1.083</v>
      </c>
      <c r="AN155" s="34">
        <v>0</v>
      </c>
      <c r="AO155" s="34">
        <v>0</v>
      </c>
      <c r="AP155" s="34">
        <v>0</v>
      </c>
      <c r="AQ155" s="34">
        <v>0</v>
      </c>
      <c r="AR155" s="34">
        <v>0</v>
      </c>
      <c r="AS155" s="34">
        <v>0</v>
      </c>
      <c r="AT155" s="34">
        <v>0</v>
      </c>
      <c r="AU155" s="34">
        <v>0</v>
      </c>
      <c r="AV155" s="34">
        <v>0</v>
      </c>
      <c r="AW155" s="34">
        <v>0</v>
      </c>
      <c r="AX155" s="34">
        <v>0</v>
      </c>
      <c r="AY155" s="34">
        <v>0</v>
      </c>
      <c r="AZ155" s="34">
        <v>0</v>
      </c>
      <c r="BA155" s="34">
        <v>0</v>
      </c>
      <c r="BB155" s="34">
        <v>0</v>
      </c>
      <c r="BC155" s="34">
        <v>0</v>
      </c>
      <c r="BD155" s="34">
        <v>0</v>
      </c>
      <c r="BE155" s="34">
        <v>0</v>
      </c>
      <c r="BF155" s="34">
        <v>0</v>
      </c>
      <c r="BG155" s="34">
        <v>0</v>
      </c>
      <c r="BH155" s="34">
        <v>0</v>
      </c>
      <c r="BI155" s="34">
        <v>0</v>
      </c>
      <c r="BJ155" s="34">
        <v>0</v>
      </c>
      <c r="BK155" s="34">
        <v>0</v>
      </c>
      <c r="BL155" s="34">
        <v>0</v>
      </c>
      <c r="BM155" s="34">
        <v>0</v>
      </c>
      <c r="BN155" s="34">
        <v>0</v>
      </c>
      <c r="BO155" s="34">
        <v>0</v>
      </c>
      <c r="BP155" s="34">
        <v>0</v>
      </c>
      <c r="BQ155" s="34">
        <v>0</v>
      </c>
      <c r="BR155" s="34">
        <v>0</v>
      </c>
      <c r="BS155" s="34">
        <v>0</v>
      </c>
      <c r="BT155" s="34">
        <v>0</v>
      </c>
      <c r="BU155" s="34">
        <v>0</v>
      </c>
      <c r="BV155" s="34">
        <v>0</v>
      </c>
      <c r="BW155" s="34">
        <v>0</v>
      </c>
      <c r="BX155" s="34">
        <v>0</v>
      </c>
      <c r="BY155" s="34">
        <v>0</v>
      </c>
      <c r="BZ155" s="34">
        <v>0</v>
      </c>
      <c r="CA155" s="34">
        <v>0</v>
      </c>
      <c r="CB155" s="34">
        <v>0</v>
      </c>
      <c r="CC155" s="34">
        <v>0</v>
      </c>
      <c r="CD155" s="34">
        <v>0</v>
      </c>
      <c r="CE155" s="34">
        <v>0</v>
      </c>
      <c r="CF155" s="34">
        <v>0</v>
      </c>
      <c r="CG155" s="34">
        <v>0</v>
      </c>
      <c r="CH155" s="34">
        <f t="shared" si="179"/>
        <v>0</v>
      </c>
      <c r="CI155" s="34">
        <f t="shared" si="22"/>
        <v>1.083</v>
      </c>
      <c r="CJ155" s="34">
        <f t="shared" si="23"/>
        <v>0</v>
      </c>
      <c r="CK155" s="34">
        <f t="shared" si="24"/>
        <v>0</v>
      </c>
      <c r="CL155" s="34">
        <f t="shared" si="25"/>
        <v>0</v>
      </c>
      <c r="CM155" s="34">
        <f t="shared" si="26"/>
        <v>0</v>
      </c>
      <c r="CN155" s="34">
        <f t="shared" si="27"/>
        <v>0</v>
      </c>
      <c r="CO155" s="34">
        <f t="shared" si="28"/>
        <v>0</v>
      </c>
      <c r="CP155" s="34">
        <f t="shared" si="180"/>
        <v>0</v>
      </c>
      <c r="CQ155" s="34">
        <f t="shared" si="29"/>
        <v>0</v>
      </c>
      <c r="CR155" s="34">
        <f t="shared" si="30"/>
        <v>0</v>
      </c>
      <c r="CS155" s="34">
        <f t="shared" si="31"/>
        <v>0</v>
      </c>
      <c r="CT155" s="34">
        <f t="shared" si="32"/>
        <v>0</v>
      </c>
      <c r="CU155" s="34">
        <f t="shared" si="33"/>
        <v>0</v>
      </c>
      <c r="CV155" s="34">
        <f t="shared" si="34"/>
        <v>0</v>
      </c>
      <c r="CW155" s="34">
        <f t="shared" si="35"/>
        <v>0</v>
      </c>
      <c r="CX155" s="14"/>
    </row>
    <row r="156" spans="1:102" s="15" customFormat="1" ht="31.5" x14ac:dyDescent="0.25">
      <c r="A156" s="16">
        <v>7</v>
      </c>
      <c r="B156" s="17" t="str">
        <f>[1]Лист1!B177</f>
        <v>Реконструкция здания нежилого в ОП с. Стерлибашево (1 Этап - Проектно-изыскательские работы 2025г.)</v>
      </c>
      <c r="C156" s="16" t="str">
        <f>[1]Лист1!C177</f>
        <v>P_ГИП_2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34">
        <v>0</v>
      </c>
      <c r="AK156" s="34">
        <v>0</v>
      </c>
      <c r="AL156" s="34">
        <v>0</v>
      </c>
      <c r="AM156" s="34">
        <v>0</v>
      </c>
      <c r="AN156" s="34">
        <v>0</v>
      </c>
      <c r="AO156" s="34">
        <v>0</v>
      </c>
      <c r="AP156" s="34">
        <v>0</v>
      </c>
      <c r="AQ156" s="34">
        <v>0</v>
      </c>
      <c r="AR156" s="34">
        <v>0</v>
      </c>
      <c r="AS156" s="34">
        <v>0</v>
      </c>
      <c r="AT156" s="34">
        <v>0</v>
      </c>
      <c r="AU156" s="34">
        <v>0</v>
      </c>
      <c r="AV156" s="34">
        <v>0</v>
      </c>
      <c r="AW156" s="34">
        <v>0</v>
      </c>
      <c r="AX156" s="34">
        <v>0</v>
      </c>
      <c r="AY156" s="34">
        <v>0</v>
      </c>
      <c r="AZ156" s="34">
        <v>0</v>
      </c>
      <c r="BA156" s="34">
        <v>0</v>
      </c>
      <c r="BB156" s="34">
        <v>0</v>
      </c>
      <c r="BC156" s="46">
        <v>1.01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34">
        <v>0</v>
      </c>
      <c r="BK156" s="46">
        <v>1.01</v>
      </c>
      <c r="BL156" s="34">
        <v>0</v>
      </c>
      <c r="BM156" s="34">
        <v>0</v>
      </c>
      <c r="BN156" s="34">
        <v>0</v>
      </c>
      <c r="BO156" s="34">
        <v>0</v>
      </c>
      <c r="BP156" s="34">
        <v>0</v>
      </c>
      <c r="BQ156" s="34">
        <v>0</v>
      </c>
      <c r="BR156" s="34">
        <v>0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4">
        <v>0</v>
      </c>
      <c r="BY156" s="34">
        <v>0</v>
      </c>
      <c r="BZ156" s="34">
        <v>0</v>
      </c>
      <c r="CA156" s="34">
        <v>0</v>
      </c>
      <c r="CB156" s="34">
        <v>0</v>
      </c>
      <c r="CC156" s="34">
        <v>0</v>
      </c>
      <c r="CD156" s="34">
        <v>0</v>
      </c>
      <c r="CE156" s="34">
        <v>0</v>
      </c>
      <c r="CF156" s="34">
        <v>0</v>
      </c>
      <c r="CG156" s="34">
        <v>0</v>
      </c>
      <c r="CH156" s="34">
        <f t="shared" si="179"/>
        <v>0</v>
      </c>
      <c r="CI156" s="34">
        <f t="shared" ref="CI156:CI208" si="192">SUM(G156,W156,AM156,BC156,BS156,)</f>
        <v>1.01</v>
      </c>
      <c r="CJ156" s="34">
        <f t="shared" ref="CJ156:CJ208" si="193">SUM(H156,X156,AN156,BD156,BT156,)</f>
        <v>0</v>
      </c>
      <c r="CK156" s="34">
        <f t="shared" ref="CK156:CK208" si="194">SUM(I156,Y156,AO156,BE156,BU156,)</f>
        <v>0</v>
      </c>
      <c r="CL156" s="34">
        <f t="shared" ref="CL156:CL208" si="195">SUM(J156,Z156,AP156,BF156,BV156,)</f>
        <v>0</v>
      </c>
      <c r="CM156" s="34">
        <f t="shared" ref="CM156:CM208" si="196">SUM(K156,AA156,AQ156,BG156,BW156,)</f>
        <v>0</v>
      </c>
      <c r="CN156" s="34">
        <f t="shared" ref="CN156:CN208" si="197">SUM(L156,AB156,AR156,BH156,BX156,)</f>
        <v>0</v>
      </c>
      <c r="CO156" s="34">
        <f t="shared" ref="CO156:CO208" si="198">SUM(M156,AC156,AS156,BI156,BY156,)</f>
        <v>0</v>
      </c>
      <c r="CP156" s="34">
        <f t="shared" si="180"/>
        <v>0</v>
      </c>
      <c r="CQ156" s="34">
        <f t="shared" ref="CQ156:CQ209" si="199">SUM(O156,AE156,AU156,BK156,CA156,)</f>
        <v>1.01</v>
      </c>
      <c r="CR156" s="34">
        <f t="shared" ref="CR156:CR209" si="200">SUM(P156,AF156,AV156,BL156,CB156,)</f>
        <v>0</v>
      </c>
      <c r="CS156" s="34">
        <f t="shared" ref="CS156:CS209" si="201">SUM(Q156,AG156,AW156,BM156,CC156,)</f>
        <v>0</v>
      </c>
      <c r="CT156" s="34">
        <f t="shared" ref="CT156:CT209" si="202">SUM(R156,AH156,AX156,BN156,CD156,)</f>
        <v>0</v>
      </c>
      <c r="CU156" s="34">
        <f t="shared" ref="CU156:CU209" si="203">SUM(S156,AI156,AY156,BO156,CE156,)</f>
        <v>0</v>
      </c>
      <c r="CV156" s="34">
        <f t="shared" ref="CV156:CV209" si="204">SUM(T156,AJ156,AZ156,BP156,CF156,)</f>
        <v>0</v>
      </c>
      <c r="CW156" s="34">
        <f t="shared" ref="CW156:CW209" si="205">SUM(U156,AK156,BA156,BQ156,CG156,)</f>
        <v>0</v>
      </c>
      <c r="CX156" s="14"/>
    </row>
    <row r="157" spans="1:102" s="15" customFormat="1" ht="31.5" x14ac:dyDescent="0.25">
      <c r="A157" s="16">
        <v>8</v>
      </c>
      <c r="B157" s="17" t="str">
        <f>[1]Лист1!B178</f>
        <v>Реконструкция здания нежилого в ОП с. Стерлибашево (2 Этап - Строительно-монтажные работы 2026г.)</v>
      </c>
      <c r="C157" s="16" t="str">
        <f>[1]Лист1!C178</f>
        <v>Q_ГИП_2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34">
        <v>0</v>
      </c>
      <c r="AK157" s="34">
        <v>0</v>
      </c>
      <c r="AL157" s="34">
        <v>0</v>
      </c>
      <c r="AM157" s="34">
        <v>0</v>
      </c>
      <c r="AN157" s="34">
        <v>0</v>
      </c>
      <c r="AO157" s="34">
        <v>0</v>
      </c>
      <c r="AP157" s="34">
        <v>0</v>
      </c>
      <c r="AQ157" s="34">
        <v>0</v>
      </c>
      <c r="AR157" s="34">
        <v>0</v>
      </c>
      <c r="AS157" s="34">
        <v>0</v>
      </c>
      <c r="AT157" s="34">
        <v>0</v>
      </c>
      <c r="AU157" s="34">
        <v>0</v>
      </c>
      <c r="AV157" s="34">
        <v>0</v>
      </c>
      <c r="AW157" s="34">
        <v>0</v>
      </c>
      <c r="AX157" s="34">
        <v>0</v>
      </c>
      <c r="AY157" s="34">
        <v>0</v>
      </c>
      <c r="AZ157" s="34">
        <v>0</v>
      </c>
      <c r="BA157" s="34">
        <v>0</v>
      </c>
      <c r="BB157" s="34">
        <v>0</v>
      </c>
      <c r="BC157" s="34">
        <v>0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>
        <v>0</v>
      </c>
      <c r="BJ157" s="34">
        <v>0</v>
      </c>
      <c r="BK157" s="34">
        <v>0</v>
      </c>
      <c r="BL157" s="34">
        <v>0</v>
      </c>
      <c r="BM157" s="34">
        <v>0</v>
      </c>
      <c r="BN157" s="34">
        <v>0</v>
      </c>
      <c r="BO157" s="34">
        <v>0</v>
      </c>
      <c r="BP157" s="34">
        <v>0</v>
      </c>
      <c r="BQ157" s="34">
        <v>0</v>
      </c>
      <c r="BR157" s="34">
        <v>0</v>
      </c>
      <c r="BS157" s="46">
        <v>5.42</v>
      </c>
      <c r="BT157" s="34">
        <v>0</v>
      </c>
      <c r="BU157" s="34">
        <v>0</v>
      </c>
      <c r="BV157" s="34">
        <v>0</v>
      </c>
      <c r="BW157" s="34">
        <v>0</v>
      </c>
      <c r="BX157" s="34">
        <v>0</v>
      </c>
      <c r="BY157" s="34">
        <v>0</v>
      </c>
      <c r="BZ157" s="34">
        <v>0</v>
      </c>
      <c r="CA157" s="46">
        <v>5.42</v>
      </c>
      <c r="CB157" s="34">
        <v>0</v>
      </c>
      <c r="CC157" s="34">
        <v>0</v>
      </c>
      <c r="CD157" s="34">
        <v>0</v>
      </c>
      <c r="CE157" s="34">
        <v>0</v>
      </c>
      <c r="CF157" s="34">
        <v>0</v>
      </c>
      <c r="CG157" s="34">
        <v>0</v>
      </c>
      <c r="CH157" s="34">
        <f t="shared" si="179"/>
        <v>0</v>
      </c>
      <c r="CI157" s="34">
        <f t="shared" si="192"/>
        <v>5.42</v>
      </c>
      <c r="CJ157" s="34">
        <f t="shared" si="193"/>
        <v>0</v>
      </c>
      <c r="CK157" s="34">
        <f t="shared" si="194"/>
        <v>0</v>
      </c>
      <c r="CL157" s="34">
        <f t="shared" si="195"/>
        <v>0</v>
      </c>
      <c r="CM157" s="34">
        <f t="shared" si="196"/>
        <v>0</v>
      </c>
      <c r="CN157" s="34">
        <f t="shared" si="197"/>
        <v>0</v>
      </c>
      <c r="CO157" s="34">
        <f t="shared" si="198"/>
        <v>0</v>
      </c>
      <c r="CP157" s="34">
        <f t="shared" si="180"/>
        <v>0</v>
      </c>
      <c r="CQ157" s="34">
        <f t="shared" si="199"/>
        <v>5.42</v>
      </c>
      <c r="CR157" s="34">
        <f t="shared" si="200"/>
        <v>0</v>
      </c>
      <c r="CS157" s="34">
        <f t="shared" si="201"/>
        <v>0</v>
      </c>
      <c r="CT157" s="34">
        <f t="shared" si="202"/>
        <v>0</v>
      </c>
      <c r="CU157" s="34">
        <f t="shared" si="203"/>
        <v>0</v>
      </c>
      <c r="CV157" s="34">
        <f t="shared" si="204"/>
        <v>0</v>
      </c>
      <c r="CW157" s="34">
        <f t="shared" si="205"/>
        <v>0</v>
      </c>
      <c r="CX157" s="14"/>
    </row>
    <row r="158" spans="1:102" s="15" customFormat="1" ht="31.5" x14ac:dyDescent="0.25">
      <c r="A158" s="27" t="s">
        <v>190</v>
      </c>
      <c r="B158" s="28" t="s">
        <v>191</v>
      </c>
      <c r="C158" s="27" t="s">
        <v>108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34">
        <v>0</v>
      </c>
      <c r="AK158" s="34">
        <v>0</v>
      </c>
      <c r="AL158" s="34">
        <v>0</v>
      </c>
      <c r="AM158" s="34">
        <v>0</v>
      </c>
      <c r="AN158" s="34">
        <v>0</v>
      </c>
      <c r="AO158" s="34">
        <v>0</v>
      </c>
      <c r="AP158" s="34">
        <v>0</v>
      </c>
      <c r="AQ158" s="34">
        <v>0</v>
      </c>
      <c r="AR158" s="34">
        <v>0</v>
      </c>
      <c r="AS158" s="34">
        <v>0</v>
      </c>
      <c r="AT158" s="34">
        <v>0</v>
      </c>
      <c r="AU158" s="34">
        <v>0</v>
      </c>
      <c r="AV158" s="34">
        <v>0</v>
      </c>
      <c r="AW158" s="34">
        <v>0</v>
      </c>
      <c r="AX158" s="34">
        <v>0</v>
      </c>
      <c r="AY158" s="34">
        <v>0</v>
      </c>
      <c r="AZ158" s="34">
        <v>0</v>
      </c>
      <c r="BA158" s="34">
        <v>0</v>
      </c>
      <c r="BB158" s="34">
        <v>0</v>
      </c>
      <c r="BC158" s="34">
        <v>0</v>
      </c>
      <c r="BD158" s="34">
        <v>0</v>
      </c>
      <c r="BE158" s="34">
        <v>0</v>
      </c>
      <c r="BF158" s="34">
        <v>0</v>
      </c>
      <c r="BG158" s="34">
        <v>0</v>
      </c>
      <c r="BH158" s="34">
        <v>0</v>
      </c>
      <c r="BI158" s="34">
        <v>0</v>
      </c>
      <c r="BJ158" s="34">
        <v>0</v>
      </c>
      <c r="BK158" s="34">
        <v>0</v>
      </c>
      <c r="BL158" s="34">
        <v>0</v>
      </c>
      <c r="BM158" s="34">
        <v>0</v>
      </c>
      <c r="BN158" s="34">
        <v>0</v>
      </c>
      <c r="BO158" s="34">
        <v>0</v>
      </c>
      <c r="BP158" s="34">
        <v>0</v>
      </c>
      <c r="BQ158" s="34">
        <v>0</v>
      </c>
      <c r="BR158" s="34">
        <v>0</v>
      </c>
      <c r="BS158" s="34">
        <v>0</v>
      </c>
      <c r="BT158" s="34">
        <v>0</v>
      </c>
      <c r="BU158" s="34">
        <v>0</v>
      </c>
      <c r="BV158" s="34">
        <v>0</v>
      </c>
      <c r="BW158" s="34">
        <v>0</v>
      </c>
      <c r="BX158" s="34">
        <v>0</v>
      </c>
      <c r="BY158" s="34">
        <v>0</v>
      </c>
      <c r="BZ158" s="34">
        <v>0</v>
      </c>
      <c r="CA158" s="34">
        <v>0</v>
      </c>
      <c r="CB158" s="34">
        <v>0</v>
      </c>
      <c r="CC158" s="34">
        <v>0</v>
      </c>
      <c r="CD158" s="34">
        <v>0</v>
      </c>
      <c r="CE158" s="34">
        <v>0</v>
      </c>
      <c r="CF158" s="34">
        <v>0</v>
      </c>
      <c r="CG158" s="34">
        <v>0</v>
      </c>
      <c r="CH158" s="34">
        <f t="shared" si="179"/>
        <v>0</v>
      </c>
      <c r="CI158" s="34">
        <f t="shared" si="192"/>
        <v>0</v>
      </c>
      <c r="CJ158" s="34">
        <f t="shared" si="193"/>
        <v>0</v>
      </c>
      <c r="CK158" s="34">
        <f t="shared" si="194"/>
        <v>0</v>
      </c>
      <c r="CL158" s="34">
        <f t="shared" si="195"/>
        <v>0</v>
      </c>
      <c r="CM158" s="34">
        <f t="shared" si="196"/>
        <v>0</v>
      </c>
      <c r="CN158" s="34">
        <f t="shared" si="197"/>
        <v>0</v>
      </c>
      <c r="CO158" s="34">
        <f t="shared" si="198"/>
        <v>0</v>
      </c>
      <c r="CP158" s="34">
        <f t="shared" si="180"/>
        <v>0</v>
      </c>
      <c r="CQ158" s="34">
        <f t="shared" si="199"/>
        <v>0</v>
      </c>
      <c r="CR158" s="34">
        <f t="shared" si="200"/>
        <v>0</v>
      </c>
      <c r="CS158" s="34">
        <f t="shared" si="201"/>
        <v>0</v>
      </c>
      <c r="CT158" s="34">
        <f t="shared" si="202"/>
        <v>0</v>
      </c>
      <c r="CU158" s="34">
        <f t="shared" si="203"/>
        <v>0</v>
      </c>
      <c r="CV158" s="34">
        <f t="shared" si="204"/>
        <v>0</v>
      </c>
      <c r="CW158" s="34">
        <f t="shared" si="205"/>
        <v>0</v>
      </c>
      <c r="CX158" s="14"/>
    </row>
    <row r="159" spans="1:102" s="15" customFormat="1" ht="63" x14ac:dyDescent="0.25">
      <c r="A159" s="27" t="s">
        <v>192</v>
      </c>
      <c r="B159" s="28" t="s">
        <v>193</v>
      </c>
      <c r="C159" s="27" t="s">
        <v>108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>
        <v>0</v>
      </c>
      <c r="AI159" s="34">
        <v>0</v>
      </c>
      <c r="AJ159" s="34">
        <v>0</v>
      </c>
      <c r="AK159" s="34">
        <v>0</v>
      </c>
      <c r="AL159" s="34">
        <v>0</v>
      </c>
      <c r="AM159" s="34">
        <v>0</v>
      </c>
      <c r="AN159" s="34">
        <v>0</v>
      </c>
      <c r="AO159" s="34">
        <v>0</v>
      </c>
      <c r="AP159" s="34">
        <v>0</v>
      </c>
      <c r="AQ159" s="34">
        <v>0</v>
      </c>
      <c r="AR159" s="34">
        <v>0</v>
      </c>
      <c r="AS159" s="34">
        <v>0</v>
      </c>
      <c r="AT159" s="34">
        <v>0</v>
      </c>
      <c r="AU159" s="34">
        <v>0</v>
      </c>
      <c r="AV159" s="34">
        <v>0</v>
      </c>
      <c r="AW159" s="34">
        <v>0</v>
      </c>
      <c r="AX159" s="34">
        <v>0</v>
      </c>
      <c r="AY159" s="34">
        <v>0</v>
      </c>
      <c r="AZ159" s="34">
        <v>0</v>
      </c>
      <c r="BA159" s="34">
        <v>0</v>
      </c>
      <c r="BB159" s="34">
        <v>0</v>
      </c>
      <c r="BC159" s="34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0</v>
      </c>
      <c r="BI159" s="34">
        <v>0</v>
      </c>
      <c r="BJ159" s="34">
        <v>0</v>
      </c>
      <c r="BK159" s="34">
        <v>0</v>
      </c>
      <c r="BL159" s="34">
        <v>0</v>
      </c>
      <c r="BM159" s="34">
        <v>0</v>
      </c>
      <c r="BN159" s="34">
        <v>0</v>
      </c>
      <c r="BO159" s="34">
        <v>0</v>
      </c>
      <c r="BP159" s="34">
        <v>0</v>
      </c>
      <c r="BQ159" s="34">
        <v>0</v>
      </c>
      <c r="BR159" s="34">
        <v>0</v>
      </c>
      <c r="BS159" s="34">
        <v>0</v>
      </c>
      <c r="BT159" s="34">
        <v>0</v>
      </c>
      <c r="BU159" s="34">
        <v>0</v>
      </c>
      <c r="BV159" s="34">
        <v>0</v>
      </c>
      <c r="BW159" s="34">
        <v>0</v>
      </c>
      <c r="BX159" s="34">
        <v>0</v>
      </c>
      <c r="BY159" s="34">
        <v>0</v>
      </c>
      <c r="BZ159" s="34">
        <v>0</v>
      </c>
      <c r="CA159" s="34">
        <v>0</v>
      </c>
      <c r="CB159" s="34">
        <v>0</v>
      </c>
      <c r="CC159" s="34">
        <v>0</v>
      </c>
      <c r="CD159" s="34">
        <v>0</v>
      </c>
      <c r="CE159" s="34">
        <v>0</v>
      </c>
      <c r="CF159" s="34">
        <v>0</v>
      </c>
      <c r="CG159" s="34">
        <v>0</v>
      </c>
      <c r="CH159" s="34">
        <f t="shared" si="179"/>
        <v>0</v>
      </c>
      <c r="CI159" s="34">
        <f t="shared" si="192"/>
        <v>0</v>
      </c>
      <c r="CJ159" s="34">
        <f t="shared" si="193"/>
        <v>0</v>
      </c>
      <c r="CK159" s="34">
        <f t="shared" si="194"/>
        <v>0</v>
      </c>
      <c r="CL159" s="34">
        <f t="shared" si="195"/>
        <v>0</v>
      </c>
      <c r="CM159" s="34">
        <f t="shared" si="196"/>
        <v>0</v>
      </c>
      <c r="CN159" s="34">
        <f t="shared" si="197"/>
        <v>0</v>
      </c>
      <c r="CO159" s="34">
        <f t="shared" si="198"/>
        <v>0</v>
      </c>
      <c r="CP159" s="34">
        <f t="shared" si="180"/>
        <v>0</v>
      </c>
      <c r="CQ159" s="34">
        <f t="shared" si="199"/>
        <v>0</v>
      </c>
      <c r="CR159" s="34">
        <f t="shared" si="200"/>
        <v>0</v>
      </c>
      <c r="CS159" s="34">
        <f t="shared" si="201"/>
        <v>0</v>
      </c>
      <c r="CT159" s="34">
        <f t="shared" si="202"/>
        <v>0</v>
      </c>
      <c r="CU159" s="34">
        <f t="shared" si="203"/>
        <v>0</v>
      </c>
      <c r="CV159" s="34">
        <f t="shared" si="204"/>
        <v>0</v>
      </c>
      <c r="CW159" s="34">
        <f t="shared" si="205"/>
        <v>0</v>
      </c>
      <c r="CX159" s="14"/>
    </row>
    <row r="160" spans="1:102" s="15" customFormat="1" ht="47.25" x14ac:dyDescent="0.25">
      <c r="A160" s="27" t="s">
        <v>194</v>
      </c>
      <c r="B160" s="28" t="s">
        <v>195</v>
      </c>
      <c r="C160" s="27" t="s">
        <v>108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34">
        <v>0</v>
      </c>
      <c r="AK160" s="34">
        <v>0</v>
      </c>
      <c r="AL160" s="34">
        <v>0</v>
      </c>
      <c r="AM160" s="34">
        <v>0</v>
      </c>
      <c r="AN160" s="34">
        <v>0</v>
      </c>
      <c r="AO160" s="34">
        <v>0</v>
      </c>
      <c r="AP160" s="34">
        <v>0</v>
      </c>
      <c r="AQ160" s="34">
        <v>0</v>
      </c>
      <c r="AR160" s="34">
        <v>0</v>
      </c>
      <c r="AS160" s="34">
        <v>0</v>
      </c>
      <c r="AT160" s="34">
        <v>0</v>
      </c>
      <c r="AU160" s="34">
        <v>0</v>
      </c>
      <c r="AV160" s="34">
        <v>0</v>
      </c>
      <c r="AW160" s="34">
        <v>0</v>
      </c>
      <c r="AX160" s="34">
        <v>0</v>
      </c>
      <c r="AY160" s="34">
        <v>0</v>
      </c>
      <c r="AZ160" s="34">
        <v>0</v>
      </c>
      <c r="BA160" s="34">
        <v>0</v>
      </c>
      <c r="BB160" s="34">
        <v>0</v>
      </c>
      <c r="BC160" s="34">
        <v>0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0</v>
      </c>
      <c r="BJ160" s="34">
        <v>0</v>
      </c>
      <c r="BK160" s="34">
        <v>0</v>
      </c>
      <c r="BL160" s="34">
        <v>0</v>
      </c>
      <c r="BM160" s="34">
        <v>0</v>
      </c>
      <c r="BN160" s="34">
        <v>0</v>
      </c>
      <c r="BO160" s="34">
        <v>0</v>
      </c>
      <c r="BP160" s="34">
        <v>0</v>
      </c>
      <c r="BQ160" s="34">
        <v>0</v>
      </c>
      <c r="BR160" s="34">
        <v>0</v>
      </c>
      <c r="BS160" s="34">
        <v>0</v>
      </c>
      <c r="BT160" s="34">
        <v>0</v>
      </c>
      <c r="BU160" s="34">
        <v>0</v>
      </c>
      <c r="BV160" s="34">
        <v>0</v>
      </c>
      <c r="BW160" s="34">
        <v>0</v>
      </c>
      <c r="BX160" s="34">
        <v>0</v>
      </c>
      <c r="BY160" s="34">
        <v>0</v>
      </c>
      <c r="BZ160" s="34">
        <v>0</v>
      </c>
      <c r="CA160" s="34">
        <v>0</v>
      </c>
      <c r="CB160" s="34">
        <v>0</v>
      </c>
      <c r="CC160" s="34">
        <v>0</v>
      </c>
      <c r="CD160" s="34">
        <v>0</v>
      </c>
      <c r="CE160" s="34">
        <v>0</v>
      </c>
      <c r="CF160" s="34">
        <v>0</v>
      </c>
      <c r="CG160" s="34">
        <v>0</v>
      </c>
      <c r="CH160" s="34">
        <f t="shared" si="179"/>
        <v>0</v>
      </c>
      <c r="CI160" s="34">
        <f t="shared" si="192"/>
        <v>0</v>
      </c>
      <c r="CJ160" s="34">
        <f t="shared" si="193"/>
        <v>0</v>
      </c>
      <c r="CK160" s="34">
        <f t="shared" si="194"/>
        <v>0</v>
      </c>
      <c r="CL160" s="34">
        <f t="shared" si="195"/>
        <v>0</v>
      </c>
      <c r="CM160" s="34">
        <f t="shared" si="196"/>
        <v>0</v>
      </c>
      <c r="CN160" s="34">
        <f t="shared" si="197"/>
        <v>0</v>
      </c>
      <c r="CO160" s="34">
        <f t="shared" si="198"/>
        <v>0</v>
      </c>
      <c r="CP160" s="34">
        <f t="shared" si="180"/>
        <v>0</v>
      </c>
      <c r="CQ160" s="34">
        <f t="shared" si="199"/>
        <v>0</v>
      </c>
      <c r="CR160" s="34">
        <f t="shared" si="200"/>
        <v>0</v>
      </c>
      <c r="CS160" s="34">
        <f t="shared" si="201"/>
        <v>0</v>
      </c>
      <c r="CT160" s="34">
        <f t="shared" si="202"/>
        <v>0</v>
      </c>
      <c r="CU160" s="34">
        <f t="shared" si="203"/>
        <v>0</v>
      </c>
      <c r="CV160" s="34">
        <f t="shared" si="204"/>
        <v>0</v>
      </c>
      <c r="CW160" s="34">
        <f t="shared" si="205"/>
        <v>0</v>
      </c>
      <c r="CX160" s="14"/>
    </row>
    <row r="161" spans="1:102" s="15" customFormat="1" ht="47.25" x14ac:dyDescent="0.25">
      <c r="A161" s="27" t="s">
        <v>196</v>
      </c>
      <c r="B161" s="28" t="s">
        <v>197</v>
      </c>
      <c r="C161" s="27" t="s">
        <v>108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>
        <v>0</v>
      </c>
      <c r="AI161" s="34">
        <v>0</v>
      </c>
      <c r="AJ161" s="34">
        <v>0</v>
      </c>
      <c r="AK161" s="34">
        <v>0</v>
      </c>
      <c r="AL161" s="34">
        <v>0</v>
      </c>
      <c r="AM161" s="34">
        <v>0</v>
      </c>
      <c r="AN161" s="34">
        <v>0</v>
      </c>
      <c r="AO161" s="34">
        <v>0</v>
      </c>
      <c r="AP161" s="34">
        <v>0</v>
      </c>
      <c r="AQ161" s="34">
        <v>0</v>
      </c>
      <c r="AR161" s="34">
        <v>0</v>
      </c>
      <c r="AS161" s="34">
        <v>0</v>
      </c>
      <c r="AT161" s="34">
        <v>0</v>
      </c>
      <c r="AU161" s="34">
        <v>0</v>
      </c>
      <c r="AV161" s="34">
        <v>0</v>
      </c>
      <c r="AW161" s="34">
        <v>0</v>
      </c>
      <c r="AX161" s="34">
        <v>0</v>
      </c>
      <c r="AY161" s="34">
        <v>0</v>
      </c>
      <c r="AZ161" s="34">
        <v>0</v>
      </c>
      <c r="BA161" s="34">
        <v>0</v>
      </c>
      <c r="BB161" s="34">
        <v>0</v>
      </c>
      <c r="BC161" s="34">
        <v>0</v>
      </c>
      <c r="BD161" s="34">
        <v>0</v>
      </c>
      <c r="BE161" s="34">
        <v>0</v>
      </c>
      <c r="BF161" s="34">
        <v>0</v>
      </c>
      <c r="BG161" s="34">
        <v>0</v>
      </c>
      <c r="BH161" s="34">
        <v>0</v>
      </c>
      <c r="BI161" s="34">
        <v>0</v>
      </c>
      <c r="BJ161" s="34">
        <v>0</v>
      </c>
      <c r="BK161" s="34">
        <v>0</v>
      </c>
      <c r="BL161" s="34">
        <v>0</v>
      </c>
      <c r="BM161" s="34">
        <v>0</v>
      </c>
      <c r="BN161" s="34">
        <v>0</v>
      </c>
      <c r="BO161" s="34">
        <v>0</v>
      </c>
      <c r="BP161" s="34">
        <v>0</v>
      </c>
      <c r="BQ161" s="34">
        <v>0</v>
      </c>
      <c r="BR161" s="34">
        <v>0</v>
      </c>
      <c r="BS161" s="34">
        <v>0</v>
      </c>
      <c r="BT161" s="34">
        <v>0</v>
      </c>
      <c r="BU161" s="34">
        <v>0</v>
      </c>
      <c r="BV161" s="34">
        <v>0</v>
      </c>
      <c r="BW161" s="34">
        <v>0</v>
      </c>
      <c r="BX161" s="34">
        <v>0</v>
      </c>
      <c r="BY161" s="34">
        <v>0</v>
      </c>
      <c r="BZ161" s="34">
        <v>0</v>
      </c>
      <c r="CA161" s="34">
        <v>0</v>
      </c>
      <c r="CB161" s="34">
        <v>0</v>
      </c>
      <c r="CC161" s="34">
        <v>0</v>
      </c>
      <c r="CD161" s="34">
        <v>0</v>
      </c>
      <c r="CE161" s="34">
        <v>0</v>
      </c>
      <c r="CF161" s="34">
        <v>0</v>
      </c>
      <c r="CG161" s="34">
        <v>0</v>
      </c>
      <c r="CH161" s="34">
        <f t="shared" si="179"/>
        <v>0</v>
      </c>
      <c r="CI161" s="34">
        <f t="shared" si="192"/>
        <v>0</v>
      </c>
      <c r="CJ161" s="34">
        <f t="shared" si="193"/>
        <v>0</v>
      </c>
      <c r="CK161" s="34">
        <f t="shared" si="194"/>
        <v>0</v>
      </c>
      <c r="CL161" s="34">
        <f t="shared" si="195"/>
        <v>0</v>
      </c>
      <c r="CM161" s="34">
        <f t="shared" si="196"/>
        <v>0</v>
      </c>
      <c r="CN161" s="34">
        <f t="shared" si="197"/>
        <v>0</v>
      </c>
      <c r="CO161" s="34">
        <f t="shared" si="198"/>
        <v>0</v>
      </c>
      <c r="CP161" s="34">
        <f t="shared" si="180"/>
        <v>0</v>
      </c>
      <c r="CQ161" s="34">
        <f t="shared" si="199"/>
        <v>0</v>
      </c>
      <c r="CR161" s="34">
        <f t="shared" si="200"/>
        <v>0</v>
      </c>
      <c r="CS161" s="34">
        <f t="shared" si="201"/>
        <v>0</v>
      </c>
      <c r="CT161" s="34">
        <f t="shared" si="202"/>
        <v>0</v>
      </c>
      <c r="CU161" s="34">
        <f t="shared" si="203"/>
        <v>0</v>
      </c>
      <c r="CV161" s="34">
        <f t="shared" si="204"/>
        <v>0</v>
      </c>
      <c r="CW161" s="34">
        <f t="shared" si="205"/>
        <v>0</v>
      </c>
      <c r="CX161" s="14"/>
    </row>
    <row r="162" spans="1:102" s="15" customFormat="1" ht="31.5" x14ac:dyDescent="0.25">
      <c r="A162" s="27" t="s">
        <v>198</v>
      </c>
      <c r="B162" s="28" t="s">
        <v>199</v>
      </c>
      <c r="C162" s="27" t="s">
        <v>108</v>
      </c>
      <c r="D162" s="34">
        <f>SUM(D163:D183)</f>
        <v>0</v>
      </c>
      <c r="E162" s="34">
        <f t="shared" ref="E162:BP162" si="206">SUM(E163:E183)</f>
        <v>0</v>
      </c>
      <c r="F162" s="34">
        <f t="shared" si="206"/>
        <v>0</v>
      </c>
      <c r="G162" s="34">
        <f t="shared" si="206"/>
        <v>4.6109999999999998</v>
      </c>
      <c r="H162" s="34">
        <f t="shared" si="206"/>
        <v>0.67</v>
      </c>
      <c r="I162" s="34">
        <f t="shared" si="206"/>
        <v>0</v>
      </c>
      <c r="J162" s="34">
        <f t="shared" si="206"/>
        <v>0.97500000000000009</v>
      </c>
      <c r="K162" s="34">
        <f t="shared" si="206"/>
        <v>0</v>
      </c>
      <c r="L162" s="34">
        <f t="shared" si="206"/>
        <v>0</v>
      </c>
      <c r="M162" s="34">
        <f t="shared" si="206"/>
        <v>0</v>
      </c>
      <c r="N162" s="34">
        <f t="shared" si="206"/>
        <v>0</v>
      </c>
      <c r="O162" s="34">
        <f t="shared" si="206"/>
        <v>4.1393176199999999</v>
      </c>
      <c r="P162" s="34">
        <f t="shared" si="206"/>
        <v>0.67</v>
      </c>
      <c r="Q162" s="34">
        <f t="shared" si="206"/>
        <v>0</v>
      </c>
      <c r="R162" s="34">
        <f t="shared" si="206"/>
        <v>1.046</v>
      </c>
      <c r="S162" s="34">
        <f t="shared" si="206"/>
        <v>0</v>
      </c>
      <c r="T162" s="34">
        <f t="shared" si="206"/>
        <v>0</v>
      </c>
      <c r="U162" s="34">
        <f t="shared" si="206"/>
        <v>0</v>
      </c>
      <c r="V162" s="34">
        <f t="shared" si="206"/>
        <v>0</v>
      </c>
      <c r="W162" s="34">
        <f t="shared" si="206"/>
        <v>5.7590000000000012</v>
      </c>
      <c r="X162" s="34">
        <f t="shared" si="206"/>
        <v>0</v>
      </c>
      <c r="Y162" s="34">
        <f t="shared" si="206"/>
        <v>0</v>
      </c>
      <c r="Z162" s="34">
        <f t="shared" si="206"/>
        <v>1.9849999999999999</v>
      </c>
      <c r="AA162" s="34">
        <f t="shared" si="206"/>
        <v>0</v>
      </c>
      <c r="AB162" s="34">
        <f t="shared" si="206"/>
        <v>0</v>
      </c>
      <c r="AC162" s="34">
        <f t="shared" si="206"/>
        <v>0</v>
      </c>
      <c r="AD162" s="34">
        <f t="shared" si="206"/>
        <v>0</v>
      </c>
      <c r="AE162" s="34">
        <f t="shared" si="206"/>
        <v>6.9480000000000004</v>
      </c>
      <c r="AF162" s="34">
        <f t="shared" si="206"/>
        <v>0</v>
      </c>
      <c r="AG162" s="34">
        <f t="shared" si="206"/>
        <v>0</v>
      </c>
      <c r="AH162" s="34">
        <f t="shared" si="206"/>
        <v>1.931</v>
      </c>
      <c r="AI162" s="34">
        <f t="shared" si="206"/>
        <v>0</v>
      </c>
      <c r="AJ162" s="34">
        <f t="shared" si="206"/>
        <v>0</v>
      </c>
      <c r="AK162" s="34">
        <f t="shared" si="206"/>
        <v>0</v>
      </c>
      <c r="AL162" s="34">
        <f t="shared" si="206"/>
        <v>0</v>
      </c>
      <c r="AM162" s="34">
        <f t="shared" si="206"/>
        <v>0</v>
      </c>
      <c r="AN162" s="34">
        <f t="shared" si="206"/>
        <v>0</v>
      </c>
      <c r="AO162" s="34">
        <f t="shared" si="206"/>
        <v>0</v>
      </c>
      <c r="AP162" s="34">
        <f t="shared" si="206"/>
        <v>0</v>
      </c>
      <c r="AQ162" s="34">
        <f t="shared" si="206"/>
        <v>0</v>
      </c>
      <c r="AR162" s="34">
        <f t="shared" si="206"/>
        <v>0</v>
      </c>
      <c r="AS162" s="34">
        <f t="shared" si="206"/>
        <v>0</v>
      </c>
      <c r="AT162" s="34">
        <f t="shared" si="206"/>
        <v>0</v>
      </c>
      <c r="AU162" s="34">
        <f t="shared" si="206"/>
        <v>25.873999999999999</v>
      </c>
      <c r="AV162" s="34">
        <f t="shared" si="206"/>
        <v>2.0299999999999998</v>
      </c>
      <c r="AW162" s="34">
        <f t="shared" si="206"/>
        <v>0</v>
      </c>
      <c r="AX162" s="34">
        <f t="shared" si="206"/>
        <v>8.2710000000000008</v>
      </c>
      <c r="AY162" s="34">
        <f t="shared" si="206"/>
        <v>0</v>
      </c>
      <c r="AZ162" s="34">
        <f t="shared" si="206"/>
        <v>0</v>
      </c>
      <c r="BA162" s="34">
        <f t="shared" si="206"/>
        <v>0</v>
      </c>
      <c r="BB162" s="34">
        <f t="shared" si="206"/>
        <v>0</v>
      </c>
      <c r="BC162" s="34">
        <f t="shared" si="206"/>
        <v>0</v>
      </c>
      <c r="BD162" s="34">
        <f t="shared" si="206"/>
        <v>0</v>
      </c>
      <c r="BE162" s="34">
        <f t="shared" si="206"/>
        <v>0</v>
      </c>
      <c r="BF162" s="34">
        <f t="shared" si="206"/>
        <v>0</v>
      </c>
      <c r="BG162" s="34">
        <f t="shared" si="206"/>
        <v>0</v>
      </c>
      <c r="BH162" s="34">
        <f t="shared" si="206"/>
        <v>0</v>
      </c>
      <c r="BI162" s="34">
        <f t="shared" si="206"/>
        <v>0</v>
      </c>
      <c r="BJ162" s="34">
        <f t="shared" si="206"/>
        <v>0</v>
      </c>
      <c r="BK162" s="34">
        <f>SUM(BK163:BK183)</f>
        <v>8.6790000000000003</v>
      </c>
      <c r="BL162" s="34">
        <f t="shared" si="206"/>
        <v>0</v>
      </c>
      <c r="BM162" s="34">
        <f t="shared" si="206"/>
        <v>0</v>
      </c>
      <c r="BN162" s="34">
        <f t="shared" si="206"/>
        <v>0</v>
      </c>
      <c r="BO162" s="34">
        <f t="shared" si="206"/>
        <v>0</v>
      </c>
      <c r="BP162" s="34">
        <f t="shared" si="206"/>
        <v>0</v>
      </c>
      <c r="BQ162" s="34">
        <f t="shared" ref="BQ162:CW162" si="207">SUM(BQ163:BQ183)</f>
        <v>0</v>
      </c>
      <c r="BR162" s="34">
        <f t="shared" si="207"/>
        <v>0</v>
      </c>
      <c r="BS162" s="34">
        <f t="shared" si="207"/>
        <v>0</v>
      </c>
      <c r="BT162" s="34">
        <f t="shared" si="207"/>
        <v>0</v>
      </c>
      <c r="BU162" s="34">
        <f t="shared" si="207"/>
        <v>0</v>
      </c>
      <c r="BV162" s="34">
        <f t="shared" si="207"/>
        <v>0</v>
      </c>
      <c r="BW162" s="34">
        <f t="shared" si="207"/>
        <v>0</v>
      </c>
      <c r="BX162" s="34">
        <f t="shared" si="207"/>
        <v>0</v>
      </c>
      <c r="BY162" s="34">
        <f t="shared" si="207"/>
        <v>0</v>
      </c>
      <c r="BZ162" s="34">
        <f t="shared" si="207"/>
        <v>0</v>
      </c>
      <c r="CA162" s="34">
        <f t="shared" si="207"/>
        <v>0</v>
      </c>
      <c r="CB162" s="34">
        <f t="shared" si="207"/>
        <v>0</v>
      </c>
      <c r="CC162" s="34">
        <f t="shared" si="207"/>
        <v>0</v>
      </c>
      <c r="CD162" s="34">
        <f t="shared" si="207"/>
        <v>0</v>
      </c>
      <c r="CE162" s="34">
        <f t="shared" si="207"/>
        <v>0</v>
      </c>
      <c r="CF162" s="34">
        <f t="shared" si="207"/>
        <v>0</v>
      </c>
      <c r="CG162" s="34">
        <f t="shared" si="207"/>
        <v>0</v>
      </c>
      <c r="CH162" s="34">
        <f t="shared" si="207"/>
        <v>0</v>
      </c>
      <c r="CI162" s="34">
        <f t="shared" si="207"/>
        <v>5.7590000000000012</v>
      </c>
      <c r="CJ162" s="34">
        <f t="shared" si="207"/>
        <v>0</v>
      </c>
      <c r="CK162" s="34">
        <f t="shared" si="207"/>
        <v>0</v>
      </c>
      <c r="CL162" s="34">
        <f t="shared" si="207"/>
        <v>1.9849999999999999</v>
      </c>
      <c r="CM162" s="34">
        <f t="shared" si="207"/>
        <v>0</v>
      </c>
      <c r="CN162" s="34">
        <f t="shared" si="207"/>
        <v>0</v>
      </c>
      <c r="CO162" s="34">
        <f t="shared" si="207"/>
        <v>0</v>
      </c>
      <c r="CP162" s="34">
        <f t="shared" si="207"/>
        <v>0</v>
      </c>
      <c r="CQ162" s="34">
        <f t="shared" si="207"/>
        <v>45.640317619999998</v>
      </c>
      <c r="CR162" s="34">
        <f t="shared" si="207"/>
        <v>2.6999999999999997</v>
      </c>
      <c r="CS162" s="34">
        <f t="shared" si="207"/>
        <v>0</v>
      </c>
      <c r="CT162" s="34">
        <f t="shared" si="207"/>
        <v>11.248000000000001</v>
      </c>
      <c r="CU162" s="34">
        <f t="shared" si="207"/>
        <v>0</v>
      </c>
      <c r="CV162" s="34">
        <f t="shared" si="207"/>
        <v>0</v>
      </c>
      <c r="CW162" s="34">
        <f t="shared" si="207"/>
        <v>0</v>
      </c>
      <c r="CX162" s="14"/>
    </row>
    <row r="163" spans="1:102" s="15" customFormat="1" ht="47.25" x14ac:dyDescent="0.25">
      <c r="A163" s="13" t="s">
        <v>121</v>
      </c>
      <c r="B163" s="17" t="str">
        <f>[1]Лист1!B190</f>
        <v>Строительство РП с. Красноусольский Гафурийского района РБ (2 Этап - Строительство ВЛ-10кВ для электроснабжения проектируемой РП, 2022г.)</v>
      </c>
      <c r="C163" s="16" t="str">
        <f>[1]Лист1!C190</f>
        <v>M_ГИП_12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46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>
        <v>0</v>
      </c>
      <c r="AI163" s="34">
        <v>0</v>
      </c>
      <c r="AJ163" s="34">
        <v>0</v>
      </c>
      <c r="AK163" s="34">
        <v>0</v>
      </c>
      <c r="AL163" s="34">
        <v>0</v>
      </c>
      <c r="AM163" s="34">
        <v>0</v>
      </c>
      <c r="AN163" s="34">
        <v>0</v>
      </c>
      <c r="AO163" s="34">
        <v>0</v>
      </c>
      <c r="AP163" s="34">
        <v>0</v>
      </c>
      <c r="AQ163" s="34">
        <v>0</v>
      </c>
      <c r="AR163" s="34">
        <v>0</v>
      </c>
      <c r="AS163" s="34">
        <v>0</v>
      </c>
      <c r="AT163" s="34">
        <v>0</v>
      </c>
      <c r="AU163" s="34">
        <v>0</v>
      </c>
      <c r="AV163" s="34">
        <v>0</v>
      </c>
      <c r="AW163" s="34">
        <v>0</v>
      </c>
      <c r="AX163" s="34">
        <v>0</v>
      </c>
      <c r="AY163" s="34">
        <v>0</v>
      </c>
      <c r="AZ163" s="34">
        <v>0</v>
      </c>
      <c r="BA163" s="34">
        <v>0</v>
      </c>
      <c r="BB163" s="34">
        <v>0</v>
      </c>
      <c r="BC163" s="34">
        <v>0</v>
      </c>
      <c r="BD163" s="34">
        <v>0</v>
      </c>
      <c r="BE163" s="34">
        <v>0</v>
      </c>
      <c r="BF163" s="34">
        <v>0</v>
      </c>
      <c r="BG163" s="34">
        <v>0</v>
      </c>
      <c r="BH163" s="34">
        <v>0</v>
      </c>
      <c r="BI163" s="34">
        <v>0</v>
      </c>
      <c r="BJ163" s="34">
        <v>0</v>
      </c>
      <c r="BK163" s="34">
        <v>0</v>
      </c>
      <c r="BL163" s="34">
        <v>0</v>
      </c>
      <c r="BM163" s="34">
        <v>0</v>
      </c>
      <c r="BN163" s="34">
        <v>0</v>
      </c>
      <c r="BO163" s="34">
        <v>0</v>
      </c>
      <c r="BP163" s="34">
        <v>0</v>
      </c>
      <c r="BQ163" s="34">
        <v>0</v>
      </c>
      <c r="BR163" s="34">
        <v>0</v>
      </c>
      <c r="BS163" s="34">
        <v>0</v>
      </c>
      <c r="BT163" s="34">
        <v>0</v>
      </c>
      <c r="BU163" s="34">
        <v>0</v>
      </c>
      <c r="BV163" s="34">
        <v>0</v>
      </c>
      <c r="BW163" s="34">
        <v>0</v>
      </c>
      <c r="BX163" s="34">
        <v>0</v>
      </c>
      <c r="BY163" s="34">
        <v>0</v>
      </c>
      <c r="BZ163" s="34">
        <v>0</v>
      </c>
      <c r="CA163" s="34">
        <v>0</v>
      </c>
      <c r="CB163" s="34">
        <v>0</v>
      </c>
      <c r="CC163" s="34">
        <v>0</v>
      </c>
      <c r="CD163" s="34">
        <v>0</v>
      </c>
      <c r="CE163" s="34">
        <v>0</v>
      </c>
      <c r="CF163" s="34">
        <v>0</v>
      </c>
      <c r="CG163" s="34">
        <v>0</v>
      </c>
      <c r="CH163" s="34">
        <f t="shared" si="179"/>
        <v>0</v>
      </c>
      <c r="CI163" s="34">
        <f t="shared" si="192"/>
        <v>0</v>
      </c>
      <c r="CJ163" s="34">
        <f t="shared" si="193"/>
        <v>0</v>
      </c>
      <c r="CK163" s="34">
        <f t="shared" si="194"/>
        <v>0</v>
      </c>
      <c r="CL163" s="34">
        <f t="shared" si="195"/>
        <v>0</v>
      </c>
      <c r="CM163" s="34">
        <f t="shared" si="196"/>
        <v>0</v>
      </c>
      <c r="CN163" s="34">
        <f t="shared" si="197"/>
        <v>0</v>
      </c>
      <c r="CO163" s="34">
        <f t="shared" si="198"/>
        <v>0</v>
      </c>
      <c r="CP163" s="34">
        <f t="shared" si="180"/>
        <v>0</v>
      </c>
      <c r="CQ163" s="34">
        <f t="shared" si="199"/>
        <v>0</v>
      </c>
      <c r="CR163" s="34">
        <f t="shared" si="200"/>
        <v>0</v>
      </c>
      <c r="CS163" s="34">
        <f t="shared" si="201"/>
        <v>0</v>
      </c>
      <c r="CT163" s="34">
        <f t="shared" si="202"/>
        <v>0</v>
      </c>
      <c r="CU163" s="34">
        <f t="shared" si="203"/>
        <v>0</v>
      </c>
      <c r="CV163" s="34">
        <f t="shared" si="204"/>
        <v>0</v>
      </c>
      <c r="CW163" s="34">
        <f t="shared" si="205"/>
        <v>0</v>
      </c>
      <c r="CX163" s="14"/>
    </row>
    <row r="164" spans="1:102" s="15" customFormat="1" ht="63" x14ac:dyDescent="0.25">
      <c r="A164" s="13" t="s">
        <v>219</v>
      </c>
      <c r="B164" s="17" t="str">
        <f>[1]Лист1!B191</f>
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</c>
      <c r="C164" s="16" t="str">
        <f>[1]Лист1!C191</f>
        <v>M_ГИП_13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46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>
        <v>0</v>
      </c>
      <c r="AJ164" s="34">
        <v>0</v>
      </c>
      <c r="AK164" s="34">
        <v>0</v>
      </c>
      <c r="AL164" s="34">
        <v>0</v>
      </c>
      <c r="AM164" s="34">
        <v>0</v>
      </c>
      <c r="AN164" s="34">
        <v>0</v>
      </c>
      <c r="AO164" s="34">
        <v>0</v>
      </c>
      <c r="AP164" s="34">
        <v>0</v>
      </c>
      <c r="AQ164" s="34">
        <v>0</v>
      </c>
      <c r="AR164" s="34">
        <v>0</v>
      </c>
      <c r="AS164" s="34">
        <v>0</v>
      </c>
      <c r="AT164" s="34">
        <v>0</v>
      </c>
      <c r="AU164" s="34">
        <v>0</v>
      </c>
      <c r="AV164" s="34">
        <v>0</v>
      </c>
      <c r="AW164" s="34">
        <v>0</v>
      </c>
      <c r="AX164" s="34">
        <v>0</v>
      </c>
      <c r="AY164" s="34">
        <v>0</v>
      </c>
      <c r="AZ164" s="34">
        <v>0</v>
      </c>
      <c r="BA164" s="34">
        <v>0</v>
      </c>
      <c r="BB164" s="34">
        <v>0</v>
      </c>
      <c r="BC164" s="34">
        <v>0</v>
      </c>
      <c r="BD164" s="34">
        <v>0</v>
      </c>
      <c r="BE164" s="34">
        <v>0</v>
      </c>
      <c r="BF164" s="34">
        <v>0</v>
      </c>
      <c r="BG164" s="34">
        <v>0</v>
      </c>
      <c r="BH164" s="34">
        <v>0</v>
      </c>
      <c r="BI164" s="34">
        <v>0</v>
      </c>
      <c r="BJ164" s="34">
        <v>0</v>
      </c>
      <c r="BK164" s="34">
        <v>0</v>
      </c>
      <c r="BL164" s="34">
        <v>0</v>
      </c>
      <c r="BM164" s="34">
        <v>0</v>
      </c>
      <c r="BN164" s="34">
        <v>0</v>
      </c>
      <c r="BO164" s="34">
        <v>0</v>
      </c>
      <c r="BP164" s="34">
        <v>0</v>
      </c>
      <c r="BQ164" s="34">
        <v>0</v>
      </c>
      <c r="BR164" s="34">
        <v>0</v>
      </c>
      <c r="BS164" s="34">
        <v>0</v>
      </c>
      <c r="BT164" s="34">
        <v>0</v>
      </c>
      <c r="BU164" s="34">
        <v>0</v>
      </c>
      <c r="BV164" s="34">
        <v>0</v>
      </c>
      <c r="BW164" s="34">
        <v>0</v>
      </c>
      <c r="BX164" s="34">
        <v>0</v>
      </c>
      <c r="BY164" s="34">
        <v>0</v>
      </c>
      <c r="BZ164" s="34">
        <v>0</v>
      </c>
      <c r="CA164" s="34">
        <v>0</v>
      </c>
      <c r="CB164" s="34">
        <v>0</v>
      </c>
      <c r="CC164" s="34">
        <v>0</v>
      </c>
      <c r="CD164" s="34">
        <v>0</v>
      </c>
      <c r="CE164" s="34">
        <v>0</v>
      </c>
      <c r="CF164" s="34">
        <v>0</v>
      </c>
      <c r="CG164" s="34">
        <v>0</v>
      </c>
      <c r="CH164" s="34">
        <f t="shared" si="179"/>
        <v>0</v>
      </c>
      <c r="CI164" s="34">
        <f t="shared" si="192"/>
        <v>0</v>
      </c>
      <c r="CJ164" s="34">
        <f t="shared" si="193"/>
        <v>0</v>
      </c>
      <c r="CK164" s="34">
        <f t="shared" si="194"/>
        <v>0</v>
      </c>
      <c r="CL164" s="34">
        <f t="shared" si="195"/>
        <v>0</v>
      </c>
      <c r="CM164" s="34">
        <f t="shared" si="196"/>
        <v>0</v>
      </c>
      <c r="CN164" s="34">
        <f t="shared" si="197"/>
        <v>0</v>
      </c>
      <c r="CO164" s="34">
        <f t="shared" si="198"/>
        <v>0</v>
      </c>
      <c r="CP164" s="34">
        <f t="shared" si="180"/>
        <v>0</v>
      </c>
      <c r="CQ164" s="34">
        <f t="shared" si="199"/>
        <v>0</v>
      </c>
      <c r="CR164" s="34">
        <f t="shared" si="200"/>
        <v>0</v>
      </c>
      <c r="CS164" s="34">
        <f t="shared" si="201"/>
        <v>0</v>
      </c>
      <c r="CT164" s="34">
        <f t="shared" si="202"/>
        <v>0</v>
      </c>
      <c r="CU164" s="34">
        <f t="shared" si="203"/>
        <v>0</v>
      </c>
      <c r="CV164" s="34">
        <f t="shared" si="204"/>
        <v>0</v>
      </c>
      <c r="CW164" s="34">
        <f t="shared" si="205"/>
        <v>0</v>
      </c>
      <c r="CX164" s="14"/>
    </row>
    <row r="165" spans="1:102" s="15" customFormat="1" ht="47.25" x14ac:dyDescent="0.25">
      <c r="A165" s="13" t="s">
        <v>24</v>
      </c>
      <c r="B165" s="17" t="str">
        <f>[1]Лист1!B192</f>
        <v>Строительство КЛ-6кВ Л-5044 Ф-11 ПС "ЗЖБК" г. Мелеуз Мелеузовского района РБ (прокладка резервного кабеля 0,14км)</v>
      </c>
      <c r="C165" s="16" t="str">
        <f>[1]Лист1!C192</f>
        <v>M_ГИП_5</v>
      </c>
      <c r="D165" s="34">
        <v>0</v>
      </c>
      <c r="E165" s="34">
        <v>0</v>
      </c>
      <c r="F165" s="34">
        <v>0</v>
      </c>
      <c r="G165" s="46">
        <v>0.435</v>
      </c>
      <c r="H165" s="34">
        <v>0</v>
      </c>
      <c r="I165" s="34">
        <v>0</v>
      </c>
      <c r="J165" s="34">
        <v>0.14000000000000001</v>
      </c>
      <c r="K165" s="34">
        <v>0</v>
      </c>
      <c r="L165" s="34">
        <v>0</v>
      </c>
      <c r="M165" s="34">
        <v>0</v>
      </c>
      <c r="N165" s="34">
        <v>0</v>
      </c>
      <c r="O165" s="46">
        <v>0.49581686000000003</v>
      </c>
      <c r="P165" s="34">
        <v>0</v>
      </c>
      <c r="Q165" s="34">
        <v>0</v>
      </c>
      <c r="R165" s="34">
        <v>0.14199999999999999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>
        <v>0</v>
      </c>
      <c r="AJ165" s="34">
        <v>0</v>
      </c>
      <c r="AK165" s="34">
        <v>0</v>
      </c>
      <c r="AL165" s="34">
        <v>0</v>
      </c>
      <c r="AM165" s="34">
        <v>0</v>
      </c>
      <c r="AN165" s="34">
        <v>0</v>
      </c>
      <c r="AO165" s="34">
        <v>0</v>
      </c>
      <c r="AP165" s="34">
        <v>0</v>
      </c>
      <c r="AQ165" s="34">
        <v>0</v>
      </c>
      <c r="AR165" s="34">
        <v>0</v>
      </c>
      <c r="AS165" s="34">
        <v>0</v>
      </c>
      <c r="AT165" s="34">
        <v>0</v>
      </c>
      <c r="AU165" s="34">
        <v>0</v>
      </c>
      <c r="AV165" s="34">
        <v>0</v>
      </c>
      <c r="AW165" s="34">
        <v>0</v>
      </c>
      <c r="AX165" s="34">
        <v>0</v>
      </c>
      <c r="AY165" s="34">
        <v>0</v>
      </c>
      <c r="AZ165" s="34">
        <v>0</v>
      </c>
      <c r="BA165" s="34">
        <v>0</v>
      </c>
      <c r="BB165" s="34">
        <v>0</v>
      </c>
      <c r="BC165" s="34">
        <v>0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>
        <v>0</v>
      </c>
      <c r="BJ165" s="34">
        <v>0</v>
      </c>
      <c r="BK165" s="34">
        <v>0</v>
      </c>
      <c r="BL165" s="34">
        <v>0</v>
      </c>
      <c r="BM165" s="34">
        <v>0</v>
      </c>
      <c r="BN165" s="34">
        <v>0</v>
      </c>
      <c r="BO165" s="34">
        <v>0</v>
      </c>
      <c r="BP165" s="34">
        <v>0</v>
      </c>
      <c r="BQ165" s="34">
        <v>0</v>
      </c>
      <c r="BR165" s="34">
        <v>0</v>
      </c>
      <c r="BS165" s="34">
        <v>0</v>
      </c>
      <c r="BT165" s="34">
        <v>0</v>
      </c>
      <c r="BU165" s="34">
        <v>0</v>
      </c>
      <c r="BV165" s="34">
        <v>0</v>
      </c>
      <c r="BW165" s="34">
        <v>0</v>
      </c>
      <c r="BX165" s="34">
        <v>0</v>
      </c>
      <c r="BY165" s="34">
        <v>0</v>
      </c>
      <c r="BZ165" s="34">
        <v>0</v>
      </c>
      <c r="CA165" s="34">
        <v>0</v>
      </c>
      <c r="CB165" s="34">
        <v>0</v>
      </c>
      <c r="CC165" s="34">
        <v>0</v>
      </c>
      <c r="CD165" s="34">
        <v>0</v>
      </c>
      <c r="CE165" s="34">
        <v>0</v>
      </c>
      <c r="CF165" s="34">
        <v>0</v>
      </c>
      <c r="CG165" s="34">
        <v>0</v>
      </c>
      <c r="CH165" s="34">
        <v>0</v>
      </c>
      <c r="CI165" s="34">
        <v>0</v>
      </c>
      <c r="CJ165" s="34">
        <v>0</v>
      </c>
      <c r="CK165" s="34">
        <v>0</v>
      </c>
      <c r="CL165" s="34">
        <v>0</v>
      </c>
      <c r="CM165" s="34">
        <v>0</v>
      </c>
      <c r="CN165" s="34">
        <v>0</v>
      </c>
      <c r="CO165" s="34">
        <v>0</v>
      </c>
      <c r="CP165" s="34">
        <v>0</v>
      </c>
      <c r="CQ165" s="34">
        <f t="shared" ref="CQ165:CQ173" si="208">SUM(O165,AE165,AU165,BK165,CA165,)</f>
        <v>0.49581686000000003</v>
      </c>
      <c r="CR165" s="34">
        <f t="shared" ref="CR165:CR173" si="209">SUM(P165,AF165,AV165,BL165,CB165,)</f>
        <v>0</v>
      </c>
      <c r="CS165" s="34">
        <f t="shared" ref="CS165:CS169" si="210">SUM(Q165,AG165,AW165,BM165,CC165,)</f>
        <v>0</v>
      </c>
      <c r="CT165" s="34">
        <f t="shared" ref="CT165:CT173" si="211">SUM(R165,AH165,AX165,BN165,CD165,)</f>
        <v>0.14199999999999999</v>
      </c>
      <c r="CU165" s="34">
        <f t="shared" ref="CU165:CU169" si="212">SUM(S165,AI165,AY165,BO165,CE165,)</f>
        <v>0</v>
      </c>
      <c r="CV165" s="34">
        <f t="shared" ref="CV165:CV169" si="213">SUM(T165,AJ165,AZ165,BP165,CF165,)</f>
        <v>0</v>
      </c>
      <c r="CW165" s="34">
        <f t="shared" ref="CW165:CW169" si="214">SUM(U165,AK165,BA165,BQ165,CG165,)</f>
        <v>0</v>
      </c>
      <c r="CX165" s="14"/>
    </row>
    <row r="166" spans="1:102" s="15" customFormat="1" ht="47.25" x14ac:dyDescent="0.25">
      <c r="A166" s="13" t="s">
        <v>220</v>
      </c>
      <c r="B166" s="17" t="str">
        <f>[1]Лист1!B193</f>
        <v>Строительство ВЛ-0,4кВ, установка двух ТП-160кВА с. Старосубхангулово  Бурзянского района РБ (ВЛ-0,4кВ 0,396км)</v>
      </c>
      <c r="C166" s="16" t="str">
        <f>[1]Лист1!C193</f>
        <v>M_ГИП_46</v>
      </c>
      <c r="D166" s="34">
        <v>0</v>
      </c>
      <c r="E166" s="34">
        <v>0</v>
      </c>
      <c r="F166" s="34">
        <v>0</v>
      </c>
      <c r="G166" s="46">
        <v>2.1280000000000001</v>
      </c>
      <c r="H166" s="34">
        <f>0.16+0.16</f>
        <v>0.32</v>
      </c>
      <c r="I166" s="34">
        <v>0</v>
      </c>
      <c r="J166" s="34">
        <v>0.39600000000000002</v>
      </c>
      <c r="K166" s="34">
        <v>0</v>
      </c>
      <c r="L166" s="34">
        <v>0</v>
      </c>
      <c r="M166" s="34">
        <v>0</v>
      </c>
      <c r="N166" s="34">
        <v>0</v>
      </c>
      <c r="O166" s="46">
        <v>1.37925349</v>
      </c>
      <c r="P166" s="34">
        <v>0.32</v>
      </c>
      <c r="Q166" s="34">
        <v>0</v>
      </c>
      <c r="R166" s="34">
        <v>0.39600000000000002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>
        <v>0</v>
      </c>
      <c r="AK166" s="34">
        <v>0</v>
      </c>
      <c r="AL166" s="34">
        <v>0</v>
      </c>
      <c r="AM166" s="34">
        <v>0</v>
      </c>
      <c r="AN166" s="34">
        <v>0</v>
      </c>
      <c r="AO166" s="34">
        <v>0</v>
      </c>
      <c r="AP166" s="34">
        <v>0</v>
      </c>
      <c r="AQ166" s="34">
        <v>0</v>
      </c>
      <c r="AR166" s="34">
        <v>0</v>
      </c>
      <c r="AS166" s="34">
        <v>0</v>
      </c>
      <c r="AT166" s="34">
        <v>0</v>
      </c>
      <c r="AU166" s="34">
        <v>0</v>
      </c>
      <c r="AV166" s="34">
        <v>0</v>
      </c>
      <c r="AW166" s="34">
        <v>0</v>
      </c>
      <c r="AX166" s="34">
        <v>0</v>
      </c>
      <c r="AY166" s="34">
        <v>0</v>
      </c>
      <c r="AZ166" s="34">
        <v>0</v>
      </c>
      <c r="BA166" s="34">
        <v>0</v>
      </c>
      <c r="BB166" s="34">
        <v>0</v>
      </c>
      <c r="BC166" s="34">
        <v>0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>
        <v>0</v>
      </c>
      <c r="BM166" s="34">
        <v>0</v>
      </c>
      <c r="BN166" s="34">
        <v>0</v>
      </c>
      <c r="BO166" s="34">
        <v>0</v>
      </c>
      <c r="BP166" s="34">
        <v>0</v>
      </c>
      <c r="BQ166" s="34">
        <v>0</v>
      </c>
      <c r="BR166" s="34">
        <v>0</v>
      </c>
      <c r="BS166" s="34">
        <v>0</v>
      </c>
      <c r="BT166" s="34">
        <v>0</v>
      </c>
      <c r="BU166" s="34">
        <v>0</v>
      </c>
      <c r="BV166" s="34">
        <v>0</v>
      </c>
      <c r="BW166" s="34">
        <v>0</v>
      </c>
      <c r="BX166" s="34">
        <v>0</v>
      </c>
      <c r="BY166" s="34">
        <v>0</v>
      </c>
      <c r="BZ166" s="34">
        <v>0</v>
      </c>
      <c r="CA166" s="34">
        <v>0</v>
      </c>
      <c r="CB166" s="34">
        <v>0</v>
      </c>
      <c r="CC166" s="34">
        <v>0</v>
      </c>
      <c r="CD166" s="34">
        <v>0</v>
      </c>
      <c r="CE166" s="34">
        <v>0</v>
      </c>
      <c r="CF166" s="34">
        <v>0</v>
      </c>
      <c r="CG166" s="34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34">
        <v>0</v>
      </c>
      <c r="CQ166" s="34">
        <f t="shared" si="208"/>
        <v>1.37925349</v>
      </c>
      <c r="CR166" s="34">
        <f t="shared" si="209"/>
        <v>0.32</v>
      </c>
      <c r="CS166" s="34">
        <f t="shared" si="210"/>
        <v>0</v>
      </c>
      <c r="CT166" s="34">
        <f t="shared" si="211"/>
        <v>0.39600000000000002</v>
      </c>
      <c r="CU166" s="34">
        <f t="shared" si="212"/>
        <v>0</v>
      </c>
      <c r="CV166" s="34">
        <f t="shared" si="213"/>
        <v>0</v>
      </c>
      <c r="CW166" s="34">
        <f t="shared" si="214"/>
        <v>0</v>
      </c>
      <c r="CX166" s="14"/>
    </row>
    <row r="167" spans="1:102" s="15" customFormat="1" ht="47.25" x14ac:dyDescent="0.25">
      <c r="A167" s="13" t="s">
        <v>221</v>
      </c>
      <c r="B167" s="17" t="str">
        <f>[1]Лист1!B194</f>
        <v>Строительство ВЛ-0,4кВ Л-4 ТП-2593 с. Санатория Глуховского Белебеевского района РБ (ВЛ-0,4кВ 0,220 км)</v>
      </c>
      <c r="C167" s="16" t="str">
        <f>[1]Лист1!C194</f>
        <v>M_ГИП_47</v>
      </c>
      <c r="D167" s="34">
        <v>0</v>
      </c>
      <c r="E167" s="34">
        <v>0</v>
      </c>
      <c r="F167" s="34">
        <v>0</v>
      </c>
      <c r="G167" s="46">
        <v>0.113</v>
      </c>
      <c r="H167" s="34">
        <v>0</v>
      </c>
      <c r="I167" s="34">
        <v>0</v>
      </c>
      <c r="J167" s="34">
        <v>0.22</v>
      </c>
      <c r="K167" s="34">
        <v>0</v>
      </c>
      <c r="L167" s="34">
        <v>0</v>
      </c>
      <c r="M167" s="34">
        <v>0</v>
      </c>
      <c r="N167" s="34">
        <v>0</v>
      </c>
      <c r="O167" s="46">
        <v>0.113496</v>
      </c>
      <c r="P167" s="34">
        <v>0</v>
      </c>
      <c r="Q167" s="34">
        <v>0</v>
      </c>
      <c r="R167" s="34">
        <v>0.22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34">
        <v>0</v>
      </c>
      <c r="Y167" s="34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>
        <v>0</v>
      </c>
      <c r="AG167" s="34">
        <v>0</v>
      </c>
      <c r="AH167" s="34">
        <v>0</v>
      </c>
      <c r="AI167" s="34">
        <v>0</v>
      </c>
      <c r="AJ167" s="34">
        <v>0</v>
      </c>
      <c r="AK167" s="34">
        <v>0</v>
      </c>
      <c r="AL167" s="34">
        <v>0</v>
      </c>
      <c r="AM167" s="34">
        <v>0</v>
      </c>
      <c r="AN167" s="34">
        <v>0</v>
      </c>
      <c r="AO167" s="34">
        <v>0</v>
      </c>
      <c r="AP167" s="34">
        <v>0</v>
      </c>
      <c r="AQ167" s="34">
        <v>0</v>
      </c>
      <c r="AR167" s="34">
        <v>0</v>
      </c>
      <c r="AS167" s="34">
        <v>0</v>
      </c>
      <c r="AT167" s="34">
        <v>0</v>
      </c>
      <c r="AU167" s="34">
        <v>0</v>
      </c>
      <c r="AV167" s="34">
        <v>0</v>
      </c>
      <c r="AW167" s="34">
        <v>0</v>
      </c>
      <c r="AX167" s="34">
        <v>0</v>
      </c>
      <c r="AY167" s="34">
        <v>0</v>
      </c>
      <c r="AZ167" s="34">
        <v>0</v>
      </c>
      <c r="BA167" s="34">
        <v>0</v>
      </c>
      <c r="BB167" s="34">
        <v>0</v>
      </c>
      <c r="BC167" s="34">
        <v>0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>
        <v>0</v>
      </c>
      <c r="BJ167" s="34">
        <v>0</v>
      </c>
      <c r="BK167" s="34">
        <v>0</v>
      </c>
      <c r="BL167" s="34">
        <v>0</v>
      </c>
      <c r="BM167" s="34">
        <v>0</v>
      </c>
      <c r="BN167" s="34">
        <v>0</v>
      </c>
      <c r="BO167" s="34">
        <v>0</v>
      </c>
      <c r="BP167" s="34">
        <v>0</v>
      </c>
      <c r="BQ167" s="34">
        <v>0</v>
      </c>
      <c r="BR167" s="34">
        <v>0</v>
      </c>
      <c r="BS167" s="34">
        <v>0</v>
      </c>
      <c r="BT167" s="34">
        <v>0</v>
      </c>
      <c r="BU167" s="34">
        <v>0</v>
      </c>
      <c r="BV167" s="34">
        <v>0</v>
      </c>
      <c r="BW167" s="34">
        <v>0</v>
      </c>
      <c r="BX167" s="34">
        <v>0</v>
      </c>
      <c r="BY167" s="34">
        <v>0</v>
      </c>
      <c r="BZ167" s="34">
        <v>0</v>
      </c>
      <c r="CA167" s="34">
        <v>0</v>
      </c>
      <c r="CB167" s="34">
        <v>0</v>
      </c>
      <c r="CC167" s="34">
        <v>0</v>
      </c>
      <c r="CD167" s="34">
        <v>0</v>
      </c>
      <c r="CE167" s="34">
        <v>0</v>
      </c>
      <c r="CF167" s="34">
        <v>0</v>
      </c>
      <c r="CG167" s="34">
        <v>0</v>
      </c>
      <c r="CH167" s="34">
        <v>0</v>
      </c>
      <c r="CI167" s="34">
        <v>0</v>
      </c>
      <c r="CJ167" s="34">
        <v>0</v>
      </c>
      <c r="CK167" s="34">
        <v>0</v>
      </c>
      <c r="CL167" s="34">
        <v>0</v>
      </c>
      <c r="CM167" s="34">
        <v>0</v>
      </c>
      <c r="CN167" s="34">
        <v>0</v>
      </c>
      <c r="CO167" s="34">
        <v>0</v>
      </c>
      <c r="CP167" s="34">
        <v>0</v>
      </c>
      <c r="CQ167" s="34">
        <f t="shared" si="208"/>
        <v>0.113496</v>
      </c>
      <c r="CR167" s="34">
        <f t="shared" si="209"/>
        <v>0</v>
      </c>
      <c r="CS167" s="34">
        <f t="shared" si="210"/>
        <v>0</v>
      </c>
      <c r="CT167" s="34">
        <f t="shared" si="211"/>
        <v>0.22</v>
      </c>
      <c r="CU167" s="34">
        <f t="shared" si="212"/>
        <v>0</v>
      </c>
      <c r="CV167" s="34">
        <f t="shared" si="213"/>
        <v>0</v>
      </c>
      <c r="CW167" s="34">
        <f t="shared" si="214"/>
        <v>0</v>
      </c>
      <c r="CX167" s="14"/>
    </row>
    <row r="168" spans="1:102" s="15" customFormat="1" ht="63" x14ac:dyDescent="0.25">
      <c r="A168" s="13" t="s">
        <v>222</v>
      </c>
      <c r="B168" s="17" t="str">
        <f>[1]Лист1!B195</f>
        <v>Строительство ВЛ-10кВ, ВЛ-0,4кВ, установка ТП-250кВА для электроснабжения СНТ "Родник" Иглинского района РБ (ВЛ-10кВ 0,015 км, ВЛ-0,4кВ 0,174 км)</v>
      </c>
      <c r="C168" s="16" t="str">
        <f>[1]Лист1!C195</f>
        <v>M_ГИП_48</v>
      </c>
      <c r="D168" s="34">
        <v>0</v>
      </c>
      <c r="E168" s="34">
        <v>0</v>
      </c>
      <c r="F168" s="34">
        <v>0</v>
      </c>
      <c r="G168" s="46">
        <v>1.119</v>
      </c>
      <c r="H168" s="34">
        <v>0.25</v>
      </c>
      <c r="I168" s="34">
        <v>0</v>
      </c>
      <c r="J168" s="34">
        <f>0.015+0.174</f>
        <v>0.189</v>
      </c>
      <c r="K168" s="34">
        <v>0</v>
      </c>
      <c r="L168" s="34">
        <v>0</v>
      </c>
      <c r="M168" s="34">
        <v>0</v>
      </c>
      <c r="N168" s="34">
        <v>0</v>
      </c>
      <c r="O168" s="46">
        <v>1.11901625</v>
      </c>
      <c r="P168" s="34">
        <v>0.25</v>
      </c>
      <c r="Q168" s="34">
        <v>0</v>
      </c>
      <c r="R168" s="34">
        <v>0.189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0</v>
      </c>
      <c r="Y168" s="34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>
        <v>0</v>
      </c>
      <c r="AG168" s="34">
        <v>0</v>
      </c>
      <c r="AH168" s="34">
        <v>0</v>
      </c>
      <c r="AI168" s="34">
        <v>0</v>
      </c>
      <c r="AJ168" s="34">
        <v>0</v>
      </c>
      <c r="AK168" s="34">
        <v>0</v>
      </c>
      <c r="AL168" s="34">
        <v>0</v>
      </c>
      <c r="AM168" s="34">
        <v>0</v>
      </c>
      <c r="AN168" s="34">
        <v>0</v>
      </c>
      <c r="AO168" s="34">
        <v>0</v>
      </c>
      <c r="AP168" s="34">
        <v>0</v>
      </c>
      <c r="AQ168" s="34">
        <v>0</v>
      </c>
      <c r="AR168" s="34">
        <v>0</v>
      </c>
      <c r="AS168" s="34">
        <v>0</v>
      </c>
      <c r="AT168" s="34">
        <v>0</v>
      </c>
      <c r="AU168" s="34">
        <v>0</v>
      </c>
      <c r="AV168" s="34">
        <v>0</v>
      </c>
      <c r="AW168" s="34">
        <v>0</v>
      </c>
      <c r="AX168" s="34">
        <v>0</v>
      </c>
      <c r="AY168" s="34">
        <v>0</v>
      </c>
      <c r="AZ168" s="34">
        <v>0</v>
      </c>
      <c r="BA168" s="34">
        <v>0</v>
      </c>
      <c r="BB168" s="34">
        <v>0</v>
      </c>
      <c r="BC168" s="34">
        <v>0</v>
      </c>
      <c r="BD168" s="34">
        <v>0</v>
      </c>
      <c r="BE168" s="34">
        <v>0</v>
      </c>
      <c r="BF168" s="34">
        <v>0</v>
      </c>
      <c r="BG168" s="34">
        <v>0</v>
      </c>
      <c r="BH168" s="34">
        <v>0</v>
      </c>
      <c r="BI168" s="34">
        <v>0</v>
      </c>
      <c r="BJ168" s="34">
        <v>0</v>
      </c>
      <c r="BK168" s="34">
        <v>0</v>
      </c>
      <c r="BL168" s="34">
        <v>0</v>
      </c>
      <c r="BM168" s="34">
        <v>0</v>
      </c>
      <c r="BN168" s="34">
        <v>0</v>
      </c>
      <c r="BO168" s="34">
        <v>0</v>
      </c>
      <c r="BP168" s="34">
        <v>0</v>
      </c>
      <c r="BQ168" s="34">
        <v>0</v>
      </c>
      <c r="BR168" s="34">
        <v>0</v>
      </c>
      <c r="BS168" s="34">
        <v>0</v>
      </c>
      <c r="BT168" s="34">
        <v>0</v>
      </c>
      <c r="BU168" s="34">
        <v>0</v>
      </c>
      <c r="BV168" s="34">
        <v>0</v>
      </c>
      <c r="BW168" s="34">
        <v>0</v>
      </c>
      <c r="BX168" s="34">
        <v>0</v>
      </c>
      <c r="BY168" s="34">
        <v>0</v>
      </c>
      <c r="BZ168" s="34">
        <v>0</v>
      </c>
      <c r="CA168" s="34">
        <v>0</v>
      </c>
      <c r="CB168" s="34">
        <v>0</v>
      </c>
      <c r="CC168" s="34">
        <v>0</v>
      </c>
      <c r="CD168" s="34">
        <v>0</v>
      </c>
      <c r="CE168" s="34">
        <v>0</v>
      </c>
      <c r="CF168" s="34">
        <v>0</v>
      </c>
      <c r="CG168" s="34">
        <v>0</v>
      </c>
      <c r="CH168" s="34">
        <v>0</v>
      </c>
      <c r="CI168" s="34">
        <v>0</v>
      </c>
      <c r="CJ168" s="34">
        <v>0</v>
      </c>
      <c r="CK168" s="34">
        <v>0</v>
      </c>
      <c r="CL168" s="34">
        <v>0</v>
      </c>
      <c r="CM168" s="34">
        <v>0</v>
      </c>
      <c r="CN168" s="34">
        <v>0</v>
      </c>
      <c r="CO168" s="34">
        <v>0</v>
      </c>
      <c r="CP168" s="34">
        <v>0</v>
      </c>
      <c r="CQ168" s="34">
        <f t="shared" si="208"/>
        <v>1.11901625</v>
      </c>
      <c r="CR168" s="34">
        <f t="shared" si="209"/>
        <v>0.25</v>
      </c>
      <c r="CS168" s="34">
        <f t="shared" si="210"/>
        <v>0</v>
      </c>
      <c r="CT168" s="34">
        <f t="shared" si="211"/>
        <v>0.189</v>
      </c>
      <c r="CU168" s="34">
        <f t="shared" si="212"/>
        <v>0</v>
      </c>
      <c r="CV168" s="34">
        <f t="shared" si="213"/>
        <v>0</v>
      </c>
      <c r="CW168" s="34">
        <f t="shared" si="214"/>
        <v>0</v>
      </c>
      <c r="CX168" s="14"/>
    </row>
    <row r="169" spans="1:102" s="15" customFormat="1" ht="94.5" x14ac:dyDescent="0.25">
      <c r="A169" s="13" t="s">
        <v>223</v>
      </c>
      <c r="B169" s="17" t="str">
        <f>[1]Лист1!B196</f>
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</c>
      <c r="C169" s="16" t="str">
        <f>[1]Лист1!C196</f>
        <v>M_ГИП_50</v>
      </c>
      <c r="D169" s="34">
        <v>0</v>
      </c>
      <c r="E169" s="34">
        <v>0</v>
      </c>
      <c r="F169" s="34">
        <v>0</v>
      </c>
      <c r="G169" s="46">
        <v>0.17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46">
        <v>0.16963733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>
        <v>0</v>
      </c>
      <c r="AI169" s="34">
        <v>0</v>
      </c>
      <c r="AJ169" s="34">
        <v>0</v>
      </c>
      <c r="AK169" s="34">
        <v>0</v>
      </c>
      <c r="AL169" s="34">
        <v>0</v>
      </c>
      <c r="AM169" s="34">
        <v>0</v>
      </c>
      <c r="AN169" s="34">
        <v>0</v>
      </c>
      <c r="AO169" s="34">
        <v>0</v>
      </c>
      <c r="AP169" s="34">
        <v>0</v>
      </c>
      <c r="AQ169" s="34">
        <v>0</v>
      </c>
      <c r="AR169" s="34">
        <v>0</v>
      </c>
      <c r="AS169" s="34">
        <v>0</v>
      </c>
      <c r="AT169" s="34">
        <v>0</v>
      </c>
      <c r="AU169" s="34">
        <v>0</v>
      </c>
      <c r="AV169" s="34">
        <v>0</v>
      </c>
      <c r="AW169" s="34">
        <v>0</v>
      </c>
      <c r="AX169" s="34">
        <v>0</v>
      </c>
      <c r="AY169" s="34">
        <v>0</v>
      </c>
      <c r="AZ169" s="34">
        <v>0</v>
      </c>
      <c r="BA169" s="34">
        <v>0</v>
      </c>
      <c r="BB169" s="34">
        <v>0</v>
      </c>
      <c r="BC169" s="34">
        <v>0</v>
      </c>
      <c r="BD169" s="34">
        <v>0</v>
      </c>
      <c r="BE169" s="34">
        <v>0</v>
      </c>
      <c r="BF169" s="34">
        <v>0</v>
      </c>
      <c r="BG169" s="34">
        <v>0</v>
      </c>
      <c r="BH169" s="34">
        <v>0</v>
      </c>
      <c r="BI169" s="34">
        <v>0</v>
      </c>
      <c r="BJ169" s="34">
        <v>0</v>
      </c>
      <c r="BK169" s="34">
        <v>0</v>
      </c>
      <c r="BL169" s="34">
        <v>0</v>
      </c>
      <c r="BM169" s="34">
        <v>0</v>
      </c>
      <c r="BN169" s="34">
        <v>0</v>
      </c>
      <c r="BO169" s="34">
        <v>0</v>
      </c>
      <c r="BP169" s="34">
        <v>0</v>
      </c>
      <c r="BQ169" s="34">
        <v>0</v>
      </c>
      <c r="BR169" s="34">
        <v>0</v>
      </c>
      <c r="BS169" s="34">
        <v>0</v>
      </c>
      <c r="BT169" s="34">
        <v>0</v>
      </c>
      <c r="BU169" s="34">
        <v>0</v>
      </c>
      <c r="BV169" s="34">
        <v>0</v>
      </c>
      <c r="BW169" s="34">
        <v>0</v>
      </c>
      <c r="BX169" s="34">
        <v>0</v>
      </c>
      <c r="BY169" s="34">
        <v>0</v>
      </c>
      <c r="BZ169" s="34">
        <v>0</v>
      </c>
      <c r="CA169" s="34">
        <v>0</v>
      </c>
      <c r="CB169" s="34">
        <v>0</v>
      </c>
      <c r="CC169" s="34">
        <v>0</v>
      </c>
      <c r="CD169" s="34">
        <v>0</v>
      </c>
      <c r="CE169" s="34">
        <v>0</v>
      </c>
      <c r="CF169" s="34">
        <v>0</v>
      </c>
      <c r="CG169" s="34">
        <v>0</v>
      </c>
      <c r="CH169" s="34">
        <v>0</v>
      </c>
      <c r="CI169" s="34">
        <v>0</v>
      </c>
      <c r="CJ169" s="34">
        <v>0</v>
      </c>
      <c r="CK169" s="34">
        <v>0</v>
      </c>
      <c r="CL169" s="34">
        <v>0</v>
      </c>
      <c r="CM169" s="34">
        <v>0</v>
      </c>
      <c r="CN169" s="34">
        <v>0</v>
      </c>
      <c r="CO169" s="34">
        <v>0</v>
      </c>
      <c r="CP169" s="34">
        <v>0</v>
      </c>
      <c r="CQ169" s="34">
        <f t="shared" si="208"/>
        <v>0.16963733</v>
      </c>
      <c r="CR169" s="34">
        <f t="shared" si="209"/>
        <v>0</v>
      </c>
      <c r="CS169" s="34">
        <f t="shared" si="210"/>
        <v>0</v>
      </c>
      <c r="CT169" s="34">
        <f t="shared" si="211"/>
        <v>0</v>
      </c>
      <c r="CU169" s="34">
        <f t="shared" si="212"/>
        <v>0</v>
      </c>
      <c r="CV169" s="34">
        <f t="shared" si="213"/>
        <v>0</v>
      </c>
      <c r="CW169" s="34">
        <f t="shared" si="214"/>
        <v>0</v>
      </c>
      <c r="CX169" s="14"/>
    </row>
    <row r="170" spans="1:102" s="15" customFormat="1" ht="47.25" x14ac:dyDescent="0.25">
      <c r="A170" s="13" t="s">
        <v>224</v>
      </c>
      <c r="B170" s="17" t="str">
        <f>[1]Лист1!B197</f>
        <v xml:space="preserve">Строительство ВЛ-10кВ, установка доп. ТП-100кВА с. Магинск Караидельского района РБ (ВЛ-10кВ 0,03км, перевод нагрузки на новое ТП-100кВА) </v>
      </c>
      <c r="C170" s="16" t="str">
        <f>[1]Лист1!C197</f>
        <v>M_ГИП_20</v>
      </c>
      <c r="D170" s="34">
        <v>0</v>
      </c>
      <c r="E170" s="34">
        <v>0</v>
      </c>
      <c r="F170" s="34">
        <v>0</v>
      </c>
      <c r="G170" s="46">
        <v>0.64600000000000002</v>
      </c>
      <c r="H170" s="34">
        <v>0.1</v>
      </c>
      <c r="I170" s="34">
        <v>0</v>
      </c>
      <c r="J170" s="34">
        <v>0.03</v>
      </c>
      <c r="K170" s="34">
        <v>0</v>
      </c>
      <c r="L170" s="34">
        <v>0</v>
      </c>
      <c r="M170" s="34">
        <v>0</v>
      </c>
      <c r="N170" s="34">
        <v>0</v>
      </c>
      <c r="O170" s="46">
        <v>0.86209769000000003</v>
      </c>
      <c r="P170" s="34">
        <v>0.1</v>
      </c>
      <c r="Q170" s="34">
        <v>0</v>
      </c>
      <c r="R170" s="34">
        <v>9.9000000000000005E-2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34">
        <v>0</v>
      </c>
      <c r="AK170" s="34">
        <v>0</v>
      </c>
      <c r="AL170" s="34">
        <v>0</v>
      </c>
      <c r="AM170" s="34">
        <v>0</v>
      </c>
      <c r="AN170" s="34">
        <v>0</v>
      </c>
      <c r="AO170" s="34">
        <v>0</v>
      </c>
      <c r="AP170" s="34">
        <v>0</v>
      </c>
      <c r="AQ170" s="34">
        <v>0</v>
      </c>
      <c r="AR170" s="34">
        <v>0</v>
      </c>
      <c r="AS170" s="34">
        <v>0</v>
      </c>
      <c r="AT170" s="34">
        <v>0</v>
      </c>
      <c r="AU170" s="34">
        <v>0</v>
      </c>
      <c r="AV170" s="34">
        <v>0</v>
      </c>
      <c r="AW170" s="34">
        <v>0</v>
      </c>
      <c r="AX170" s="34">
        <v>0</v>
      </c>
      <c r="AY170" s="34">
        <v>0</v>
      </c>
      <c r="AZ170" s="34">
        <v>0</v>
      </c>
      <c r="BA170" s="34">
        <v>0</v>
      </c>
      <c r="BB170" s="34">
        <v>0</v>
      </c>
      <c r="BC170" s="34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34">
        <v>0</v>
      </c>
      <c r="BK170" s="34">
        <v>0</v>
      </c>
      <c r="BL170" s="34">
        <v>0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>
        <v>0</v>
      </c>
      <c r="CC170" s="34">
        <v>0</v>
      </c>
      <c r="CD170" s="34">
        <v>0</v>
      </c>
      <c r="CE170" s="34">
        <v>0</v>
      </c>
      <c r="CF170" s="34">
        <v>0</v>
      </c>
      <c r="CG170" s="34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0</v>
      </c>
      <c r="CQ170" s="34">
        <f t="shared" si="208"/>
        <v>0.86209769000000003</v>
      </c>
      <c r="CR170" s="34">
        <f t="shared" si="209"/>
        <v>0.1</v>
      </c>
      <c r="CS170" s="34">
        <v>0</v>
      </c>
      <c r="CT170" s="34">
        <f t="shared" si="211"/>
        <v>9.9000000000000005E-2</v>
      </c>
      <c r="CU170" s="34">
        <v>0</v>
      </c>
      <c r="CV170" s="34">
        <v>0</v>
      </c>
      <c r="CW170" s="34">
        <v>0</v>
      </c>
      <c r="CX170" s="14"/>
    </row>
    <row r="171" spans="1:102" s="15" customFormat="1" ht="31.5" x14ac:dyDescent="0.25">
      <c r="A171" s="13" t="s">
        <v>105</v>
      </c>
      <c r="B171" s="17" t="s">
        <v>282</v>
      </c>
      <c r="C171" s="16" t="str">
        <f>[1]Лист1!C198</f>
        <v>ЭN_ГИП_18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0.246</v>
      </c>
      <c r="X171" s="34">
        <v>0</v>
      </c>
      <c r="Y171" s="34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0.245</v>
      </c>
      <c r="AF171" s="34">
        <v>0</v>
      </c>
      <c r="AG171" s="34">
        <v>0</v>
      </c>
      <c r="AH171" s="34">
        <v>0</v>
      </c>
      <c r="AI171" s="34">
        <v>0</v>
      </c>
      <c r="AJ171" s="34">
        <v>0</v>
      </c>
      <c r="AK171" s="34">
        <v>0</v>
      </c>
      <c r="AL171" s="34">
        <v>0</v>
      </c>
      <c r="AM171" s="34">
        <v>0</v>
      </c>
      <c r="AN171" s="34">
        <v>0</v>
      </c>
      <c r="AO171" s="34">
        <v>0</v>
      </c>
      <c r="AP171" s="34">
        <v>0</v>
      </c>
      <c r="AQ171" s="34">
        <v>0</v>
      </c>
      <c r="AR171" s="34">
        <v>0</v>
      </c>
      <c r="AS171" s="34">
        <v>0</v>
      </c>
      <c r="AT171" s="34">
        <v>0</v>
      </c>
      <c r="AU171" s="34">
        <v>0.88300000000000001</v>
      </c>
      <c r="AV171" s="34">
        <v>0</v>
      </c>
      <c r="AW171" s="34">
        <v>0</v>
      </c>
      <c r="AX171" s="34">
        <v>0.6</v>
      </c>
      <c r="AY171" s="34">
        <v>0</v>
      </c>
      <c r="AZ171" s="34">
        <v>0</v>
      </c>
      <c r="BA171" s="34">
        <v>0</v>
      </c>
      <c r="BB171" s="34">
        <v>0</v>
      </c>
      <c r="BC171" s="34">
        <v>0</v>
      </c>
      <c r="BD171" s="34">
        <v>0</v>
      </c>
      <c r="BE171" s="34">
        <v>0</v>
      </c>
      <c r="BF171" s="34">
        <v>0</v>
      </c>
      <c r="BG171" s="34">
        <v>0</v>
      </c>
      <c r="BH171" s="34">
        <v>0</v>
      </c>
      <c r="BI171" s="34">
        <v>0</v>
      </c>
      <c r="BJ171" s="34">
        <v>0</v>
      </c>
      <c r="BK171" s="34">
        <v>0</v>
      </c>
      <c r="BL171" s="34">
        <v>0</v>
      </c>
      <c r="BM171" s="34">
        <v>0</v>
      </c>
      <c r="BN171" s="34">
        <v>0</v>
      </c>
      <c r="BO171" s="34">
        <v>0</v>
      </c>
      <c r="BP171" s="34">
        <v>0</v>
      </c>
      <c r="BQ171" s="34">
        <v>0</v>
      </c>
      <c r="BR171" s="34">
        <v>0</v>
      </c>
      <c r="BS171" s="34">
        <v>0</v>
      </c>
      <c r="BT171" s="34">
        <v>0</v>
      </c>
      <c r="BU171" s="34">
        <v>0</v>
      </c>
      <c r="BV171" s="34">
        <v>0</v>
      </c>
      <c r="BW171" s="34">
        <v>0</v>
      </c>
      <c r="BX171" s="34">
        <v>0</v>
      </c>
      <c r="BY171" s="34">
        <v>0</v>
      </c>
      <c r="BZ171" s="34">
        <v>0</v>
      </c>
      <c r="CA171" s="34">
        <v>0</v>
      </c>
      <c r="CB171" s="34">
        <v>0</v>
      </c>
      <c r="CC171" s="34">
        <v>0</v>
      </c>
      <c r="CD171" s="34">
        <v>0</v>
      </c>
      <c r="CE171" s="34">
        <v>0</v>
      </c>
      <c r="CF171" s="34">
        <v>0</v>
      </c>
      <c r="CG171" s="34">
        <v>0</v>
      </c>
      <c r="CH171" s="34">
        <v>0</v>
      </c>
      <c r="CI171" s="34">
        <f t="shared" ref="CI171:CI173" si="215">SUM(G171,W171,AM171,BC171,BS171,)</f>
        <v>0.246</v>
      </c>
      <c r="CJ171" s="34">
        <f t="shared" ref="CJ171:CJ173" si="216">SUM(H171,X171,AN171,BD171,BT171,)</f>
        <v>0</v>
      </c>
      <c r="CK171" s="34">
        <f t="shared" ref="CK171:CK173" si="217">SUM(I171,Y171,AO171,BE171,BU171,)</f>
        <v>0</v>
      </c>
      <c r="CL171" s="34">
        <f t="shared" ref="CL171:CL173" si="218">SUM(J171,Z171,AP171,BF171,BV171,)</f>
        <v>0</v>
      </c>
      <c r="CM171" s="34">
        <f t="shared" ref="CM171:CM173" si="219">SUM(K171,AA171,AQ171,BG171,BW171,)</f>
        <v>0</v>
      </c>
      <c r="CN171" s="34">
        <f t="shared" ref="CN171:CN173" si="220">SUM(L171,AB171,AR171,BH171,BX171,)</f>
        <v>0</v>
      </c>
      <c r="CO171" s="34">
        <f t="shared" ref="CO171:CO173" si="221">SUM(M171,AC171,AS171,BI171,BY171,)</f>
        <v>0</v>
      </c>
      <c r="CP171" s="34">
        <f t="shared" ref="CP171:CP173" si="222">SUM(N171,AD171,AT171,BJ171,BZ171,)</f>
        <v>0</v>
      </c>
      <c r="CQ171" s="34">
        <f t="shared" si="208"/>
        <v>1.1280000000000001</v>
      </c>
      <c r="CR171" s="34">
        <f t="shared" si="209"/>
        <v>0</v>
      </c>
      <c r="CS171" s="34">
        <f t="shared" ref="CS171:CS173" si="223">SUM(Q171,AG171,AW171,BM171,CC171,)</f>
        <v>0</v>
      </c>
      <c r="CT171" s="34">
        <f t="shared" si="211"/>
        <v>0.6</v>
      </c>
      <c r="CU171" s="34">
        <f t="shared" ref="CU171:CU173" si="224">SUM(S171,AI171,AY171,BO171,CE171,)</f>
        <v>0</v>
      </c>
      <c r="CV171" s="34">
        <f t="shared" ref="CV171:CV173" si="225">SUM(T171,AJ171,AZ171,BP171,CF171,)</f>
        <v>0</v>
      </c>
      <c r="CW171" s="34">
        <f t="shared" ref="CW171:CW173" si="226">SUM(U171,AK171,BA171,BQ171,CG171,)</f>
        <v>0</v>
      </c>
      <c r="CX171" s="14"/>
    </row>
    <row r="172" spans="1:102" s="15" customFormat="1" ht="31.5" x14ac:dyDescent="0.25">
      <c r="A172" s="13" t="s">
        <v>226</v>
      </c>
      <c r="B172" s="17" t="str">
        <f>[1]Лист1!B199</f>
        <v>Строительство ВКЛ-10кВ в СНТ "Родник " Иглинского района РБ (КЛ-10кВ 0,523км, ВЛ-10кВ 1,462км)</v>
      </c>
      <c r="C172" s="16" t="str">
        <f>[1]Лист1!C199</f>
        <v>N_ГИП_19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5.2460000000000004</v>
      </c>
      <c r="X172" s="34">
        <v>0</v>
      </c>
      <c r="Y172" s="34">
        <v>0</v>
      </c>
      <c r="Z172" s="34">
        <f>0.523+1.462</f>
        <v>1.9849999999999999</v>
      </c>
      <c r="AA172" s="34">
        <v>0</v>
      </c>
      <c r="AB172" s="34">
        <v>0</v>
      </c>
      <c r="AC172" s="34">
        <v>0</v>
      </c>
      <c r="AD172" s="34">
        <v>0</v>
      </c>
      <c r="AE172" s="34">
        <v>6.4359999999999999</v>
      </c>
      <c r="AF172" s="34">
        <v>0</v>
      </c>
      <c r="AG172" s="34">
        <v>0</v>
      </c>
      <c r="AH172" s="34">
        <v>1.931</v>
      </c>
      <c r="AI172" s="34">
        <v>0</v>
      </c>
      <c r="AJ172" s="34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34">
        <v>0</v>
      </c>
      <c r="AQ172" s="34">
        <v>0</v>
      </c>
      <c r="AR172" s="34">
        <v>0</v>
      </c>
      <c r="AS172" s="34">
        <v>0</v>
      </c>
      <c r="AT172" s="34">
        <v>0</v>
      </c>
      <c r="AU172" s="34">
        <v>0</v>
      </c>
      <c r="AV172" s="34">
        <v>0</v>
      </c>
      <c r="AW172" s="34">
        <v>0</v>
      </c>
      <c r="AX172" s="34">
        <v>0</v>
      </c>
      <c r="AY172" s="34">
        <v>0</v>
      </c>
      <c r="AZ172" s="34">
        <v>0</v>
      </c>
      <c r="BA172" s="34">
        <v>0</v>
      </c>
      <c r="BB172" s="34">
        <v>0</v>
      </c>
      <c r="BC172" s="34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34">
        <v>0</v>
      </c>
      <c r="BK172" s="34">
        <v>0</v>
      </c>
      <c r="BL172" s="34">
        <v>0</v>
      </c>
      <c r="BM172" s="34">
        <v>0</v>
      </c>
      <c r="BN172" s="34">
        <v>0</v>
      </c>
      <c r="BO172" s="34">
        <v>0</v>
      </c>
      <c r="BP172" s="34">
        <v>0</v>
      </c>
      <c r="BQ172" s="34">
        <v>0</v>
      </c>
      <c r="BR172" s="34">
        <v>0</v>
      </c>
      <c r="BS172" s="34">
        <v>0</v>
      </c>
      <c r="BT172" s="34">
        <v>0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>
        <v>0</v>
      </c>
      <c r="CA172" s="34">
        <v>0</v>
      </c>
      <c r="CB172" s="34">
        <v>0</v>
      </c>
      <c r="CC172" s="34">
        <v>0</v>
      </c>
      <c r="CD172" s="34">
        <v>0</v>
      </c>
      <c r="CE172" s="34">
        <v>0</v>
      </c>
      <c r="CF172" s="34">
        <v>0</v>
      </c>
      <c r="CG172" s="34">
        <v>0</v>
      </c>
      <c r="CH172" s="34">
        <v>0</v>
      </c>
      <c r="CI172" s="34">
        <f t="shared" si="215"/>
        <v>5.2460000000000004</v>
      </c>
      <c r="CJ172" s="34">
        <f t="shared" si="216"/>
        <v>0</v>
      </c>
      <c r="CK172" s="34">
        <f t="shared" si="217"/>
        <v>0</v>
      </c>
      <c r="CL172" s="34">
        <f t="shared" si="218"/>
        <v>1.9849999999999999</v>
      </c>
      <c r="CM172" s="34">
        <f t="shared" si="219"/>
        <v>0</v>
      </c>
      <c r="CN172" s="34">
        <f t="shared" si="220"/>
        <v>0</v>
      </c>
      <c r="CO172" s="34">
        <f t="shared" si="221"/>
        <v>0</v>
      </c>
      <c r="CP172" s="34">
        <f t="shared" si="222"/>
        <v>0</v>
      </c>
      <c r="CQ172" s="34">
        <f t="shared" si="208"/>
        <v>6.4359999999999999</v>
      </c>
      <c r="CR172" s="34">
        <f t="shared" si="209"/>
        <v>0</v>
      </c>
      <c r="CS172" s="34">
        <f t="shared" si="223"/>
        <v>0</v>
      </c>
      <c r="CT172" s="34">
        <f t="shared" si="211"/>
        <v>1.931</v>
      </c>
      <c r="CU172" s="34">
        <f t="shared" si="224"/>
        <v>0</v>
      </c>
      <c r="CV172" s="34">
        <f t="shared" si="225"/>
        <v>0</v>
      </c>
      <c r="CW172" s="34">
        <f t="shared" si="226"/>
        <v>0</v>
      </c>
      <c r="CX172" s="14"/>
    </row>
    <row r="173" spans="1:102" s="15" customFormat="1" ht="47.25" x14ac:dyDescent="0.25">
      <c r="A173" s="13" t="s">
        <v>227</v>
      </c>
      <c r="B173" s="41" t="s">
        <v>354</v>
      </c>
      <c r="C173" s="16" t="str">
        <f>[1]Лист1!C200</f>
        <v>N_ГИП_20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f>0.267</f>
        <v>0.26700000000000002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0.26700000000000002</v>
      </c>
      <c r="AF173" s="34">
        <v>0</v>
      </c>
      <c r="AG173" s="34">
        <v>0</v>
      </c>
      <c r="AH173" s="34">
        <v>0</v>
      </c>
      <c r="AI173" s="34">
        <v>0</v>
      </c>
      <c r="AJ173" s="34">
        <v>0</v>
      </c>
      <c r="AK173" s="34">
        <v>0</v>
      </c>
      <c r="AL173" s="34">
        <v>0</v>
      </c>
      <c r="AM173" s="34">
        <v>0</v>
      </c>
      <c r="AN173" s="34">
        <v>0</v>
      </c>
      <c r="AO173" s="34">
        <v>0</v>
      </c>
      <c r="AP173" s="34">
        <v>0</v>
      </c>
      <c r="AQ173" s="34">
        <v>0</v>
      </c>
      <c r="AR173" s="34">
        <v>0</v>
      </c>
      <c r="AS173" s="34">
        <v>0</v>
      </c>
      <c r="AT173" s="34">
        <v>0</v>
      </c>
      <c r="AU173" s="34">
        <v>1.8220000000000001</v>
      </c>
      <c r="AV173" s="34">
        <v>0.25</v>
      </c>
      <c r="AW173" s="34">
        <v>0</v>
      </c>
      <c r="AX173" s="34">
        <v>0.114</v>
      </c>
      <c r="AY173" s="34">
        <v>0</v>
      </c>
      <c r="AZ173" s="34">
        <v>0</v>
      </c>
      <c r="BA173" s="34">
        <v>0</v>
      </c>
      <c r="BB173" s="34">
        <v>0</v>
      </c>
      <c r="BC173" s="34">
        <v>0</v>
      </c>
      <c r="BD173" s="34">
        <v>0</v>
      </c>
      <c r="BE173" s="34">
        <v>0</v>
      </c>
      <c r="BF173" s="34">
        <v>0</v>
      </c>
      <c r="BG173" s="34">
        <v>0</v>
      </c>
      <c r="BH173" s="34">
        <v>0</v>
      </c>
      <c r="BI173" s="34">
        <v>0</v>
      </c>
      <c r="BJ173" s="34">
        <v>0</v>
      </c>
      <c r="BK173" s="34">
        <v>0</v>
      </c>
      <c r="BL173" s="34">
        <v>0</v>
      </c>
      <c r="BM173" s="34">
        <v>0</v>
      </c>
      <c r="BN173" s="34">
        <v>0</v>
      </c>
      <c r="BO173" s="34">
        <v>0</v>
      </c>
      <c r="BP173" s="34">
        <v>0</v>
      </c>
      <c r="BQ173" s="34">
        <v>0</v>
      </c>
      <c r="BR173" s="34">
        <v>0</v>
      </c>
      <c r="BS173" s="34">
        <v>0</v>
      </c>
      <c r="BT173" s="34">
        <v>0</v>
      </c>
      <c r="BU173" s="34">
        <v>0</v>
      </c>
      <c r="BV173" s="34">
        <v>0</v>
      </c>
      <c r="BW173" s="34">
        <v>0</v>
      </c>
      <c r="BX173" s="34">
        <v>0</v>
      </c>
      <c r="BY173" s="34">
        <v>0</v>
      </c>
      <c r="BZ173" s="34">
        <v>0</v>
      </c>
      <c r="CA173" s="34">
        <v>0</v>
      </c>
      <c r="CB173" s="34">
        <v>0</v>
      </c>
      <c r="CC173" s="34">
        <v>0</v>
      </c>
      <c r="CD173" s="34">
        <v>0</v>
      </c>
      <c r="CE173" s="34">
        <v>0</v>
      </c>
      <c r="CF173" s="34">
        <v>0</v>
      </c>
      <c r="CG173" s="34">
        <v>0</v>
      </c>
      <c r="CH173" s="34">
        <v>0</v>
      </c>
      <c r="CI173" s="34">
        <f t="shared" si="215"/>
        <v>0.26700000000000002</v>
      </c>
      <c r="CJ173" s="34">
        <f t="shared" si="216"/>
        <v>0</v>
      </c>
      <c r="CK173" s="34">
        <f t="shared" si="217"/>
        <v>0</v>
      </c>
      <c r="CL173" s="34">
        <f t="shared" si="218"/>
        <v>0</v>
      </c>
      <c r="CM173" s="34">
        <f t="shared" si="219"/>
        <v>0</v>
      </c>
      <c r="CN173" s="34">
        <f t="shared" si="220"/>
        <v>0</v>
      </c>
      <c r="CO173" s="34">
        <f t="shared" si="221"/>
        <v>0</v>
      </c>
      <c r="CP173" s="34">
        <f t="shared" si="222"/>
        <v>0</v>
      </c>
      <c r="CQ173" s="34">
        <f t="shared" si="208"/>
        <v>2.089</v>
      </c>
      <c r="CR173" s="34">
        <f t="shared" si="209"/>
        <v>0.25</v>
      </c>
      <c r="CS173" s="34">
        <f t="shared" si="223"/>
        <v>0</v>
      </c>
      <c r="CT173" s="34">
        <f t="shared" si="211"/>
        <v>0.114</v>
      </c>
      <c r="CU173" s="34">
        <f t="shared" si="224"/>
        <v>0</v>
      </c>
      <c r="CV173" s="34">
        <f t="shared" si="225"/>
        <v>0</v>
      </c>
      <c r="CW173" s="34">
        <f t="shared" si="226"/>
        <v>0</v>
      </c>
      <c r="CX173" s="14"/>
    </row>
    <row r="174" spans="1:102" s="15" customFormat="1" ht="47.25" x14ac:dyDescent="0.25">
      <c r="A174" s="13" t="s">
        <v>320</v>
      </c>
      <c r="B174" s="35" t="s">
        <v>283</v>
      </c>
      <c r="C174" s="36" t="s">
        <v>284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34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  <c r="AS174" s="34">
        <v>0</v>
      </c>
      <c r="AT174" s="34">
        <v>0</v>
      </c>
      <c r="AU174" s="34">
        <v>0.33100000000000002</v>
      </c>
      <c r="AV174" s="34">
        <v>0</v>
      </c>
      <c r="AW174" s="34">
        <v>0</v>
      </c>
      <c r="AX174" s="34">
        <v>0.55000000000000004</v>
      </c>
      <c r="AY174" s="34">
        <v>0</v>
      </c>
      <c r="AZ174" s="34">
        <v>0</v>
      </c>
      <c r="BA174" s="34">
        <v>0</v>
      </c>
      <c r="BB174" s="34">
        <v>0</v>
      </c>
      <c r="BC174" s="34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>
        <v>0</v>
      </c>
      <c r="BM174" s="34">
        <v>0</v>
      </c>
      <c r="BN174" s="34">
        <v>0</v>
      </c>
      <c r="BO174" s="34">
        <v>0</v>
      </c>
      <c r="BP174" s="34">
        <v>0</v>
      </c>
      <c r="BQ174" s="34">
        <v>0</v>
      </c>
      <c r="BR174" s="34">
        <v>0</v>
      </c>
      <c r="BS174" s="34">
        <v>0</v>
      </c>
      <c r="BT174" s="34">
        <v>0</v>
      </c>
      <c r="BU174" s="34">
        <v>0</v>
      </c>
      <c r="BV174" s="34">
        <v>0</v>
      </c>
      <c r="BW174" s="34">
        <v>0</v>
      </c>
      <c r="BX174" s="34">
        <v>0</v>
      </c>
      <c r="BY174" s="34">
        <v>0</v>
      </c>
      <c r="BZ174" s="34">
        <v>0</v>
      </c>
      <c r="CA174" s="34">
        <v>0</v>
      </c>
      <c r="CB174" s="34">
        <v>0</v>
      </c>
      <c r="CC174" s="34">
        <v>0</v>
      </c>
      <c r="CD174" s="34">
        <v>0</v>
      </c>
      <c r="CE174" s="34">
        <v>0</v>
      </c>
      <c r="CF174" s="34">
        <v>0</v>
      </c>
      <c r="CG174" s="34">
        <v>0</v>
      </c>
      <c r="CH174" s="34">
        <v>0</v>
      </c>
      <c r="CI174" s="34">
        <f t="shared" ref="CI174:CI183" si="227">SUM(G174,W174,AM174,BC174,BS174,)</f>
        <v>0</v>
      </c>
      <c r="CJ174" s="34">
        <f t="shared" ref="CJ174:CJ183" si="228">SUM(H174,X174,AN174,BD174,BT174,)</f>
        <v>0</v>
      </c>
      <c r="CK174" s="34">
        <f t="shared" ref="CK174:CK183" si="229">SUM(I174,Y174,AO174,BE174,BU174,)</f>
        <v>0</v>
      </c>
      <c r="CL174" s="34">
        <f t="shared" ref="CL174:CL183" si="230">SUM(J174,Z174,AP174,BF174,BV174,)</f>
        <v>0</v>
      </c>
      <c r="CM174" s="34">
        <f t="shared" ref="CM174:CM183" si="231">SUM(K174,AA174,AQ174,BG174,BW174,)</f>
        <v>0</v>
      </c>
      <c r="CN174" s="34">
        <f t="shared" ref="CN174:CN183" si="232">SUM(L174,AB174,AR174,BH174,BX174,)</f>
        <v>0</v>
      </c>
      <c r="CO174" s="34">
        <f t="shared" ref="CO174:CO183" si="233">SUM(M174,AC174,AS174,BI174,BY174,)</f>
        <v>0</v>
      </c>
      <c r="CP174" s="34">
        <f t="shared" ref="CP174:CP183" si="234">SUM(N174,AD174,AT174,BJ174,BZ174,)</f>
        <v>0</v>
      </c>
      <c r="CQ174" s="34">
        <f t="shared" ref="CQ174:CQ183" si="235">SUM(O174,AE174,AU174,BK174,CA174,)</f>
        <v>0.33100000000000002</v>
      </c>
      <c r="CR174" s="34">
        <f t="shared" ref="CR174:CR183" si="236">SUM(P174,AF174,AV174,BL174,CB174,)</f>
        <v>0</v>
      </c>
      <c r="CS174" s="34">
        <f t="shared" ref="CS174:CS183" si="237">SUM(Q174,AG174,AW174,BM174,CC174,)</f>
        <v>0</v>
      </c>
      <c r="CT174" s="34">
        <f t="shared" ref="CT174:CT183" si="238">SUM(R174,AH174,AX174,BN174,CD174,)</f>
        <v>0.55000000000000004</v>
      </c>
      <c r="CU174" s="34">
        <f t="shared" ref="CU174:CU183" si="239">SUM(S174,AI174,AY174,BO174,CE174,)</f>
        <v>0</v>
      </c>
      <c r="CV174" s="34">
        <f t="shared" ref="CV174:CV183" si="240">SUM(T174,AJ174,AZ174,BP174,CF174,)</f>
        <v>0</v>
      </c>
      <c r="CW174" s="34">
        <f t="shared" ref="CW174:CW183" si="241">SUM(U174,AK174,BA174,BQ174,CG174,)</f>
        <v>0</v>
      </c>
      <c r="CX174" s="14"/>
    </row>
    <row r="175" spans="1:102" s="15" customFormat="1" ht="63" x14ac:dyDescent="0.25">
      <c r="A175" s="13" t="s">
        <v>321</v>
      </c>
      <c r="B175" s="39" t="s">
        <v>285</v>
      </c>
      <c r="C175" s="36" t="s">
        <v>286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>
        <v>0</v>
      </c>
      <c r="AF175" s="34">
        <v>0</v>
      </c>
      <c r="AG175" s="34">
        <v>0</v>
      </c>
      <c r="AH175" s="34">
        <v>0</v>
      </c>
      <c r="AI175" s="34">
        <v>0</v>
      </c>
      <c r="AJ175" s="34">
        <v>0</v>
      </c>
      <c r="AK175" s="34">
        <v>0</v>
      </c>
      <c r="AL175" s="34">
        <v>0</v>
      </c>
      <c r="AM175" s="34">
        <v>0</v>
      </c>
      <c r="AN175" s="34">
        <v>0</v>
      </c>
      <c r="AO175" s="34">
        <v>0</v>
      </c>
      <c r="AP175" s="34">
        <v>0</v>
      </c>
      <c r="AQ175" s="34">
        <v>0</v>
      </c>
      <c r="AR175" s="34">
        <v>0</v>
      </c>
      <c r="AS175" s="34">
        <v>0</v>
      </c>
      <c r="AT175" s="34">
        <v>0</v>
      </c>
      <c r="AU175" s="34">
        <v>2.6040000000000001</v>
      </c>
      <c r="AV175" s="34">
        <v>0.25</v>
      </c>
      <c r="AW175" s="34">
        <v>0</v>
      </c>
      <c r="AX175" s="34">
        <v>0.65</v>
      </c>
      <c r="AY175" s="34">
        <v>0</v>
      </c>
      <c r="AZ175" s="34">
        <v>0</v>
      </c>
      <c r="BA175" s="34">
        <v>0</v>
      </c>
      <c r="BB175" s="34">
        <v>0</v>
      </c>
      <c r="BC175" s="34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0</v>
      </c>
      <c r="BI175" s="34">
        <v>0</v>
      </c>
      <c r="BJ175" s="34">
        <v>0</v>
      </c>
      <c r="BK175" s="34">
        <v>0</v>
      </c>
      <c r="BL175" s="34">
        <v>0</v>
      </c>
      <c r="BM175" s="34">
        <v>0</v>
      </c>
      <c r="BN175" s="34">
        <v>0</v>
      </c>
      <c r="BO175" s="34">
        <v>0</v>
      </c>
      <c r="BP175" s="34">
        <v>0</v>
      </c>
      <c r="BQ175" s="34">
        <v>0</v>
      </c>
      <c r="BR175" s="34">
        <v>0</v>
      </c>
      <c r="BS175" s="34">
        <v>0</v>
      </c>
      <c r="BT175" s="34">
        <v>0</v>
      </c>
      <c r="BU175" s="34">
        <v>0</v>
      </c>
      <c r="BV175" s="34">
        <v>0</v>
      </c>
      <c r="BW175" s="34">
        <v>0</v>
      </c>
      <c r="BX175" s="34">
        <v>0</v>
      </c>
      <c r="BY175" s="34">
        <v>0</v>
      </c>
      <c r="BZ175" s="34">
        <v>0</v>
      </c>
      <c r="CA175" s="34">
        <v>0</v>
      </c>
      <c r="CB175" s="34">
        <v>0</v>
      </c>
      <c r="CC175" s="34">
        <v>0</v>
      </c>
      <c r="CD175" s="34">
        <v>0</v>
      </c>
      <c r="CE175" s="34">
        <v>0</v>
      </c>
      <c r="CF175" s="34">
        <v>0</v>
      </c>
      <c r="CG175" s="34">
        <v>0</v>
      </c>
      <c r="CH175" s="34">
        <v>0</v>
      </c>
      <c r="CI175" s="34">
        <f t="shared" si="227"/>
        <v>0</v>
      </c>
      <c r="CJ175" s="34">
        <f t="shared" si="228"/>
        <v>0</v>
      </c>
      <c r="CK175" s="34">
        <f t="shared" si="229"/>
        <v>0</v>
      </c>
      <c r="CL175" s="34">
        <f t="shared" si="230"/>
        <v>0</v>
      </c>
      <c r="CM175" s="34">
        <f t="shared" si="231"/>
        <v>0</v>
      </c>
      <c r="CN175" s="34">
        <f t="shared" si="232"/>
        <v>0</v>
      </c>
      <c r="CO175" s="34">
        <f t="shared" si="233"/>
        <v>0</v>
      </c>
      <c r="CP175" s="34">
        <f t="shared" si="234"/>
        <v>0</v>
      </c>
      <c r="CQ175" s="34">
        <f t="shared" si="235"/>
        <v>2.6040000000000001</v>
      </c>
      <c r="CR175" s="34">
        <f t="shared" si="236"/>
        <v>0.25</v>
      </c>
      <c r="CS175" s="34">
        <f t="shared" si="237"/>
        <v>0</v>
      </c>
      <c r="CT175" s="34">
        <f t="shared" si="238"/>
        <v>0.65</v>
      </c>
      <c r="CU175" s="34">
        <f t="shared" si="239"/>
        <v>0</v>
      </c>
      <c r="CV175" s="34">
        <f t="shared" si="240"/>
        <v>0</v>
      </c>
      <c r="CW175" s="34">
        <f t="shared" si="241"/>
        <v>0</v>
      </c>
      <c r="CX175" s="14"/>
    </row>
    <row r="176" spans="1:102" s="15" customFormat="1" ht="47.25" x14ac:dyDescent="0.25">
      <c r="A176" s="13" t="s">
        <v>322</v>
      </c>
      <c r="B176" s="39" t="s">
        <v>287</v>
      </c>
      <c r="C176" s="36" t="s">
        <v>288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>
        <v>0</v>
      </c>
      <c r="AF176" s="34">
        <v>0</v>
      </c>
      <c r="AG176" s="34">
        <v>0</v>
      </c>
      <c r="AH176" s="34">
        <v>0</v>
      </c>
      <c r="AI176" s="34">
        <v>0</v>
      </c>
      <c r="AJ176" s="34">
        <v>0</v>
      </c>
      <c r="AK176" s="34">
        <v>0</v>
      </c>
      <c r="AL176" s="34">
        <v>0</v>
      </c>
      <c r="AM176" s="34">
        <v>0</v>
      </c>
      <c r="AN176" s="34">
        <v>0</v>
      </c>
      <c r="AO176" s="34">
        <v>0</v>
      </c>
      <c r="AP176" s="34">
        <v>0</v>
      </c>
      <c r="AQ176" s="34">
        <v>0</v>
      </c>
      <c r="AR176" s="34">
        <v>0</v>
      </c>
      <c r="AS176" s="34">
        <v>0</v>
      </c>
      <c r="AT176" s="34">
        <v>0</v>
      </c>
      <c r="AU176" s="34">
        <v>0.38</v>
      </c>
      <c r="AV176" s="34">
        <v>0</v>
      </c>
      <c r="AW176" s="34">
        <v>0</v>
      </c>
      <c r="AX176" s="34">
        <v>0</v>
      </c>
      <c r="AY176" s="34">
        <v>0</v>
      </c>
      <c r="AZ176" s="34">
        <v>0</v>
      </c>
      <c r="BA176" s="34">
        <v>0</v>
      </c>
      <c r="BB176" s="34">
        <v>0</v>
      </c>
      <c r="BC176" s="34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>
        <v>0</v>
      </c>
      <c r="BK176" s="34">
        <v>0</v>
      </c>
      <c r="BL176" s="34">
        <v>0</v>
      </c>
      <c r="BM176" s="34">
        <v>0</v>
      </c>
      <c r="BN176" s="34">
        <v>0</v>
      </c>
      <c r="BO176" s="34">
        <v>0</v>
      </c>
      <c r="BP176" s="34">
        <v>0</v>
      </c>
      <c r="BQ176" s="34">
        <v>0</v>
      </c>
      <c r="BR176" s="34">
        <v>0</v>
      </c>
      <c r="BS176" s="34">
        <v>0</v>
      </c>
      <c r="BT176" s="34">
        <v>0</v>
      </c>
      <c r="BU176" s="34">
        <v>0</v>
      </c>
      <c r="BV176" s="34">
        <v>0</v>
      </c>
      <c r="BW176" s="34">
        <v>0</v>
      </c>
      <c r="BX176" s="34">
        <v>0</v>
      </c>
      <c r="BY176" s="34">
        <v>0</v>
      </c>
      <c r="BZ176" s="34">
        <v>0</v>
      </c>
      <c r="CA176" s="34">
        <v>0</v>
      </c>
      <c r="CB176" s="34">
        <v>0</v>
      </c>
      <c r="CC176" s="34">
        <v>0</v>
      </c>
      <c r="CD176" s="34">
        <v>0</v>
      </c>
      <c r="CE176" s="34">
        <v>0</v>
      </c>
      <c r="CF176" s="34">
        <v>0</v>
      </c>
      <c r="CG176" s="34">
        <v>0</v>
      </c>
      <c r="CH176" s="34">
        <v>0</v>
      </c>
      <c r="CI176" s="34">
        <f t="shared" si="227"/>
        <v>0</v>
      </c>
      <c r="CJ176" s="34">
        <f t="shared" si="228"/>
        <v>0</v>
      </c>
      <c r="CK176" s="34">
        <f t="shared" si="229"/>
        <v>0</v>
      </c>
      <c r="CL176" s="34">
        <f t="shared" si="230"/>
        <v>0</v>
      </c>
      <c r="CM176" s="34">
        <f t="shared" si="231"/>
        <v>0</v>
      </c>
      <c r="CN176" s="34">
        <f t="shared" si="232"/>
        <v>0</v>
      </c>
      <c r="CO176" s="34">
        <f t="shared" si="233"/>
        <v>0</v>
      </c>
      <c r="CP176" s="34">
        <f t="shared" si="234"/>
        <v>0</v>
      </c>
      <c r="CQ176" s="34">
        <f t="shared" si="235"/>
        <v>0.38</v>
      </c>
      <c r="CR176" s="34">
        <f t="shared" si="236"/>
        <v>0</v>
      </c>
      <c r="CS176" s="34">
        <f t="shared" si="237"/>
        <v>0</v>
      </c>
      <c r="CT176" s="34">
        <f t="shared" si="238"/>
        <v>0</v>
      </c>
      <c r="CU176" s="34">
        <f t="shared" si="239"/>
        <v>0</v>
      </c>
      <c r="CV176" s="34">
        <f t="shared" si="240"/>
        <v>0</v>
      </c>
      <c r="CW176" s="34">
        <f t="shared" si="241"/>
        <v>0</v>
      </c>
      <c r="CX176" s="14"/>
    </row>
    <row r="177" spans="1:102" s="15" customFormat="1" ht="47.25" x14ac:dyDescent="0.25">
      <c r="A177" s="13" t="s">
        <v>323</v>
      </c>
      <c r="B177" s="42" t="s">
        <v>289</v>
      </c>
      <c r="C177" s="36" t="s">
        <v>290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>
        <v>0</v>
      </c>
      <c r="AF177" s="34">
        <v>0</v>
      </c>
      <c r="AG177" s="34">
        <v>0</v>
      </c>
      <c r="AH177" s="34">
        <v>0</v>
      </c>
      <c r="AI177" s="34">
        <v>0</v>
      </c>
      <c r="AJ177" s="34">
        <v>0</v>
      </c>
      <c r="AK177" s="34">
        <v>0</v>
      </c>
      <c r="AL177" s="34">
        <v>0</v>
      </c>
      <c r="AM177" s="34">
        <v>0</v>
      </c>
      <c r="AN177" s="34">
        <v>0</v>
      </c>
      <c r="AO177" s="34">
        <v>0</v>
      </c>
      <c r="AP177" s="34">
        <v>0</v>
      </c>
      <c r="AQ177" s="34">
        <v>0</v>
      </c>
      <c r="AR177" s="34">
        <v>0</v>
      </c>
      <c r="AS177" s="34">
        <v>0</v>
      </c>
      <c r="AT177" s="34">
        <v>0</v>
      </c>
      <c r="AU177" s="34">
        <v>0.65700000000000003</v>
      </c>
      <c r="AV177" s="34">
        <v>0</v>
      </c>
      <c r="AW177" s="34">
        <v>0</v>
      </c>
      <c r="AX177" s="34">
        <v>6.5000000000000002E-2</v>
      </c>
      <c r="AY177" s="34">
        <v>0</v>
      </c>
      <c r="AZ177" s="34">
        <v>0</v>
      </c>
      <c r="BA177" s="34">
        <v>0</v>
      </c>
      <c r="BB177" s="34">
        <v>0</v>
      </c>
      <c r="BC177" s="34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>
        <v>0</v>
      </c>
      <c r="BJ177" s="34">
        <v>0</v>
      </c>
      <c r="BK177" s="34">
        <v>0</v>
      </c>
      <c r="BL177" s="34">
        <v>0</v>
      </c>
      <c r="BM177" s="34">
        <v>0</v>
      </c>
      <c r="BN177" s="34">
        <v>0</v>
      </c>
      <c r="BO177" s="34">
        <v>0</v>
      </c>
      <c r="BP177" s="34">
        <v>0</v>
      </c>
      <c r="BQ177" s="34">
        <v>0</v>
      </c>
      <c r="BR177" s="34">
        <v>0</v>
      </c>
      <c r="BS177" s="34">
        <v>0</v>
      </c>
      <c r="BT177" s="34">
        <v>0</v>
      </c>
      <c r="BU177" s="34">
        <v>0</v>
      </c>
      <c r="BV177" s="34">
        <v>0</v>
      </c>
      <c r="BW177" s="34">
        <v>0</v>
      </c>
      <c r="BX177" s="34">
        <v>0</v>
      </c>
      <c r="BY177" s="34">
        <v>0</v>
      </c>
      <c r="BZ177" s="34">
        <v>0</v>
      </c>
      <c r="CA177" s="34">
        <v>0</v>
      </c>
      <c r="CB177" s="34">
        <v>0</v>
      </c>
      <c r="CC177" s="34">
        <v>0</v>
      </c>
      <c r="CD177" s="34">
        <v>0</v>
      </c>
      <c r="CE177" s="34">
        <v>0</v>
      </c>
      <c r="CF177" s="34">
        <v>0</v>
      </c>
      <c r="CG177" s="34">
        <v>0</v>
      </c>
      <c r="CH177" s="34">
        <v>0</v>
      </c>
      <c r="CI177" s="34">
        <f t="shared" si="227"/>
        <v>0</v>
      </c>
      <c r="CJ177" s="34">
        <f t="shared" si="228"/>
        <v>0</v>
      </c>
      <c r="CK177" s="34">
        <f t="shared" si="229"/>
        <v>0</v>
      </c>
      <c r="CL177" s="34">
        <f t="shared" si="230"/>
        <v>0</v>
      </c>
      <c r="CM177" s="34">
        <f t="shared" si="231"/>
        <v>0</v>
      </c>
      <c r="CN177" s="34">
        <f t="shared" si="232"/>
        <v>0</v>
      </c>
      <c r="CO177" s="34">
        <f t="shared" si="233"/>
        <v>0</v>
      </c>
      <c r="CP177" s="34">
        <f t="shared" si="234"/>
        <v>0</v>
      </c>
      <c r="CQ177" s="34">
        <f t="shared" si="235"/>
        <v>0.65700000000000003</v>
      </c>
      <c r="CR177" s="34">
        <f t="shared" si="236"/>
        <v>0</v>
      </c>
      <c r="CS177" s="34">
        <f t="shared" si="237"/>
        <v>0</v>
      </c>
      <c r="CT177" s="34">
        <f t="shared" si="238"/>
        <v>6.5000000000000002E-2</v>
      </c>
      <c r="CU177" s="34">
        <f t="shared" si="239"/>
        <v>0</v>
      </c>
      <c r="CV177" s="34">
        <f t="shared" si="240"/>
        <v>0</v>
      </c>
      <c r="CW177" s="34">
        <f t="shared" si="241"/>
        <v>0</v>
      </c>
      <c r="CX177" s="14"/>
    </row>
    <row r="178" spans="1:102" s="15" customFormat="1" ht="31.5" x14ac:dyDescent="0.25">
      <c r="A178" s="13" t="s">
        <v>324</v>
      </c>
      <c r="B178" s="42" t="s">
        <v>291</v>
      </c>
      <c r="C178" s="36" t="s">
        <v>292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>
        <v>0</v>
      </c>
      <c r="AF178" s="34">
        <v>0</v>
      </c>
      <c r="AG178" s="34">
        <v>0</v>
      </c>
      <c r="AH178" s="34">
        <v>0</v>
      </c>
      <c r="AI178" s="34">
        <v>0</v>
      </c>
      <c r="AJ178" s="34">
        <v>0</v>
      </c>
      <c r="AK178" s="34">
        <v>0</v>
      </c>
      <c r="AL178" s="34">
        <v>0</v>
      </c>
      <c r="AM178" s="34">
        <v>0</v>
      </c>
      <c r="AN178" s="34">
        <v>0</v>
      </c>
      <c r="AO178" s="34">
        <v>0</v>
      </c>
      <c r="AP178" s="34">
        <v>0</v>
      </c>
      <c r="AQ178" s="34">
        <v>0</v>
      </c>
      <c r="AR178" s="34">
        <v>0</v>
      </c>
      <c r="AS178" s="34">
        <v>0</v>
      </c>
      <c r="AT178" s="34">
        <v>0</v>
      </c>
      <c r="AU178" s="34">
        <v>1.2050000000000001</v>
      </c>
      <c r="AV178" s="34">
        <v>0.25</v>
      </c>
      <c r="AW178" s="34">
        <v>0</v>
      </c>
      <c r="AX178" s="34">
        <v>3.3000000000000002E-2</v>
      </c>
      <c r="AY178" s="34">
        <v>0</v>
      </c>
      <c r="AZ178" s="34">
        <v>0</v>
      </c>
      <c r="BA178" s="34">
        <v>0</v>
      </c>
      <c r="BB178" s="34">
        <v>0</v>
      </c>
      <c r="BC178" s="34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</v>
      </c>
      <c r="BJ178" s="34">
        <v>0</v>
      </c>
      <c r="BK178" s="34">
        <v>0</v>
      </c>
      <c r="BL178" s="34">
        <v>0</v>
      </c>
      <c r="BM178" s="34">
        <v>0</v>
      </c>
      <c r="BN178" s="34">
        <v>0</v>
      </c>
      <c r="BO178" s="34">
        <v>0</v>
      </c>
      <c r="BP178" s="34">
        <v>0</v>
      </c>
      <c r="BQ178" s="34">
        <v>0</v>
      </c>
      <c r="BR178" s="34">
        <v>0</v>
      </c>
      <c r="BS178" s="34">
        <v>0</v>
      </c>
      <c r="BT178" s="34">
        <v>0</v>
      </c>
      <c r="BU178" s="34">
        <v>0</v>
      </c>
      <c r="BV178" s="34">
        <v>0</v>
      </c>
      <c r="BW178" s="34">
        <v>0</v>
      </c>
      <c r="BX178" s="34">
        <v>0</v>
      </c>
      <c r="BY178" s="34">
        <v>0</v>
      </c>
      <c r="BZ178" s="34">
        <v>0</v>
      </c>
      <c r="CA178" s="34">
        <v>0</v>
      </c>
      <c r="CB178" s="34">
        <v>0</v>
      </c>
      <c r="CC178" s="34">
        <v>0</v>
      </c>
      <c r="CD178" s="34">
        <v>0</v>
      </c>
      <c r="CE178" s="34">
        <v>0</v>
      </c>
      <c r="CF178" s="34">
        <v>0</v>
      </c>
      <c r="CG178" s="34">
        <v>0</v>
      </c>
      <c r="CH178" s="34">
        <v>0</v>
      </c>
      <c r="CI178" s="34">
        <f t="shared" si="227"/>
        <v>0</v>
      </c>
      <c r="CJ178" s="34">
        <f t="shared" si="228"/>
        <v>0</v>
      </c>
      <c r="CK178" s="34">
        <f t="shared" si="229"/>
        <v>0</v>
      </c>
      <c r="CL178" s="34">
        <f t="shared" si="230"/>
        <v>0</v>
      </c>
      <c r="CM178" s="34">
        <f t="shared" si="231"/>
        <v>0</v>
      </c>
      <c r="CN178" s="34">
        <f t="shared" si="232"/>
        <v>0</v>
      </c>
      <c r="CO178" s="34">
        <f t="shared" si="233"/>
        <v>0</v>
      </c>
      <c r="CP178" s="34">
        <f t="shared" si="234"/>
        <v>0</v>
      </c>
      <c r="CQ178" s="34">
        <f t="shared" si="235"/>
        <v>1.2050000000000001</v>
      </c>
      <c r="CR178" s="34">
        <f t="shared" si="236"/>
        <v>0.25</v>
      </c>
      <c r="CS178" s="34">
        <f t="shared" si="237"/>
        <v>0</v>
      </c>
      <c r="CT178" s="34">
        <f t="shared" si="238"/>
        <v>3.3000000000000002E-2</v>
      </c>
      <c r="CU178" s="34">
        <f t="shared" si="239"/>
        <v>0</v>
      </c>
      <c r="CV178" s="34">
        <f t="shared" si="240"/>
        <v>0</v>
      </c>
      <c r="CW178" s="34">
        <f t="shared" si="241"/>
        <v>0</v>
      </c>
      <c r="CX178" s="14"/>
    </row>
    <row r="179" spans="1:102" s="15" customFormat="1" x14ac:dyDescent="0.25">
      <c r="A179" s="13" t="s">
        <v>325</v>
      </c>
      <c r="B179" s="35" t="s">
        <v>293</v>
      </c>
      <c r="C179" s="36" t="s">
        <v>294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>
        <v>0</v>
      </c>
      <c r="AG179" s="34">
        <v>0</v>
      </c>
      <c r="AH179" s="34">
        <v>0</v>
      </c>
      <c r="AI179" s="34">
        <v>0</v>
      </c>
      <c r="AJ179" s="34">
        <v>0</v>
      </c>
      <c r="AK179" s="34">
        <v>0</v>
      </c>
      <c r="AL179" s="34">
        <v>0</v>
      </c>
      <c r="AM179" s="34">
        <v>0</v>
      </c>
      <c r="AN179" s="34">
        <v>0</v>
      </c>
      <c r="AO179" s="34">
        <v>0</v>
      </c>
      <c r="AP179" s="34">
        <v>0</v>
      </c>
      <c r="AQ179" s="34">
        <v>0</v>
      </c>
      <c r="AR179" s="34">
        <v>0</v>
      </c>
      <c r="AS179" s="34">
        <v>0</v>
      </c>
      <c r="AT179" s="34">
        <v>0</v>
      </c>
      <c r="AU179" s="34">
        <v>1.292</v>
      </c>
      <c r="AV179" s="34">
        <v>0.25</v>
      </c>
      <c r="AW179" s="34">
        <v>0</v>
      </c>
      <c r="AX179" s="34">
        <v>0</v>
      </c>
      <c r="AY179" s="34">
        <v>0</v>
      </c>
      <c r="AZ179" s="34">
        <v>0</v>
      </c>
      <c r="BA179" s="34">
        <v>0</v>
      </c>
      <c r="BB179" s="34">
        <v>0</v>
      </c>
      <c r="BC179" s="34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0</v>
      </c>
      <c r="BI179" s="34">
        <v>0</v>
      </c>
      <c r="BJ179" s="34">
        <v>0</v>
      </c>
      <c r="BK179" s="34">
        <v>0</v>
      </c>
      <c r="BL179" s="34">
        <v>0</v>
      </c>
      <c r="BM179" s="34">
        <v>0</v>
      </c>
      <c r="BN179" s="34">
        <v>0</v>
      </c>
      <c r="BO179" s="34">
        <v>0</v>
      </c>
      <c r="BP179" s="34">
        <v>0</v>
      </c>
      <c r="BQ179" s="34">
        <v>0</v>
      </c>
      <c r="BR179" s="34">
        <v>0</v>
      </c>
      <c r="BS179" s="34">
        <v>0</v>
      </c>
      <c r="BT179" s="34">
        <v>0</v>
      </c>
      <c r="BU179" s="34">
        <v>0</v>
      </c>
      <c r="BV179" s="34">
        <v>0</v>
      </c>
      <c r="BW179" s="34">
        <v>0</v>
      </c>
      <c r="BX179" s="34">
        <v>0</v>
      </c>
      <c r="BY179" s="34">
        <v>0</v>
      </c>
      <c r="BZ179" s="34">
        <v>0</v>
      </c>
      <c r="CA179" s="34">
        <v>0</v>
      </c>
      <c r="CB179" s="34">
        <v>0</v>
      </c>
      <c r="CC179" s="34">
        <v>0</v>
      </c>
      <c r="CD179" s="34">
        <v>0</v>
      </c>
      <c r="CE179" s="34">
        <v>0</v>
      </c>
      <c r="CF179" s="34">
        <v>0</v>
      </c>
      <c r="CG179" s="34">
        <v>0</v>
      </c>
      <c r="CH179" s="34">
        <v>0</v>
      </c>
      <c r="CI179" s="34">
        <f t="shared" si="227"/>
        <v>0</v>
      </c>
      <c r="CJ179" s="34">
        <f t="shared" si="228"/>
        <v>0</v>
      </c>
      <c r="CK179" s="34">
        <f t="shared" si="229"/>
        <v>0</v>
      </c>
      <c r="CL179" s="34">
        <f t="shared" si="230"/>
        <v>0</v>
      </c>
      <c r="CM179" s="34">
        <f t="shared" si="231"/>
        <v>0</v>
      </c>
      <c r="CN179" s="34">
        <f t="shared" si="232"/>
        <v>0</v>
      </c>
      <c r="CO179" s="34">
        <f t="shared" si="233"/>
        <v>0</v>
      </c>
      <c r="CP179" s="34">
        <f t="shared" si="234"/>
        <v>0</v>
      </c>
      <c r="CQ179" s="34">
        <f t="shared" si="235"/>
        <v>1.292</v>
      </c>
      <c r="CR179" s="34">
        <f t="shared" si="236"/>
        <v>0.25</v>
      </c>
      <c r="CS179" s="34">
        <f t="shared" si="237"/>
        <v>0</v>
      </c>
      <c r="CT179" s="34">
        <f t="shared" si="238"/>
        <v>0</v>
      </c>
      <c r="CU179" s="34">
        <f t="shared" si="239"/>
        <v>0</v>
      </c>
      <c r="CV179" s="34">
        <f t="shared" si="240"/>
        <v>0</v>
      </c>
      <c r="CW179" s="34">
        <f t="shared" si="241"/>
        <v>0</v>
      </c>
      <c r="CX179" s="14"/>
    </row>
    <row r="180" spans="1:102" s="15" customFormat="1" ht="31.5" x14ac:dyDescent="0.25">
      <c r="A180" s="13" t="s">
        <v>326</v>
      </c>
      <c r="B180" s="35" t="s">
        <v>295</v>
      </c>
      <c r="C180" s="36" t="s">
        <v>296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34">
        <v>0</v>
      </c>
      <c r="AI180" s="34">
        <v>0</v>
      </c>
      <c r="AJ180" s="34">
        <v>0</v>
      </c>
      <c r="AK180" s="34">
        <v>0</v>
      </c>
      <c r="AL180" s="34">
        <v>0</v>
      </c>
      <c r="AM180" s="34">
        <v>0</v>
      </c>
      <c r="AN180" s="34">
        <v>0</v>
      </c>
      <c r="AO180" s="34">
        <v>0</v>
      </c>
      <c r="AP180" s="34">
        <v>0</v>
      </c>
      <c r="AQ180" s="34">
        <v>0</v>
      </c>
      <c r="AR180" s="34">
        <v>0</v>
      </c>
      <c r="AS180" s="34">
        <v>0</v>
      </c>
      <c r="AT180" s="34">
        <v>0</v>
      </c>
      <c r="AU180" s="34">
        <v>1.679</v>
      </c>
      <c r="AV180" s="34">
        <v>0.4</v>
      </c>
      <c r="AW180" s="34">
        <v>0</v>
      </c>
      <c r="AX180" s="34">
        <v>0.56999999999999995</v>
      </c>
      <c r="AY180" s="34">
        <v>0</v>
      </c>
      <c r="AZ180" s="34">
        <v>0</v>
      </c>
      <c r="BA180" s="34">
        <v>0</v>
      </c>
      <c r="BB180" s="34">
        <v>0</v>
      </c>
      <c r="BC180" s="34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0</v>
      </c>
      <c r="BL180" s="34">
        <v>0</v>
      </c>
      <c r="BM180" s="34">
        <v>0</v>
      </c>
      <c r="BN180" s="34">
        <v>0</v>
      </c>
      <c r="BO180" s="34">
        <v>0</v>
      </c>
      <c r="BP180" s="34">
        <v>0</v>
      </c>
      <c r="BQ180" s="34">
        <v>0</v>
      </c>
      <c r="BR180" s="34">
        <v>0</v>
      </c>
      <c r="BS180" s="34">
        <v>0</v>
      </c>
      <c r="BT180" s="34">
        <v>0</v>
      </c>
      <c r="BU180" s="34">
        <v>0</v>
      </c>
      <c r="BV180" s="34">
        <v>0</v>
      </c>
      <c r="BW180" s="34">
        <v>0</v>
      </c>
      <c r="BX180" s="34">
        <v>0</v>
      </c>
      <c r="BY180" s="34">
        <v>0</v>
      </c>
      <c r="BZ180" s="34">
        <v>0</v>
      </c>
      <c r="CA180" s="34">
        <v>0</v>
      </c>
      <c r="CB180" s="34">
        <v>0</v>
      </c>
      <c r="CC180" s="34">
        <v>0</v>
      </c>
      <c r="CD180" s="34">
        <v>0</v>
      </c>
      <c r="CE180" s="34">
        <v>0</v>
      </c>
      <c r="CF180" s="34">
        <v>0</v>
      </c>
      <c r="CG180" s="34">
        <v>0</v>
      </c>
      <c r="CH180" s="34">
        <v>0</v>
      </c>
      <c r="CI180" s="34">
        <f t="shared" si="227"/>
        <v>0</v>
      </c>
      <c r="CJ180" s="34">
        <f t="shared" si="228"/>
        <v>0</v>
      </c>
      <c r="CK180" s="34">
        <f t="shared" si="229"/>
        <v>0</v>
      </c>
      <c r="CL180" s="34">
        <f t="shared" si="230"/>
        <v>0</v>
      </c>
      <c r="CM180" s="34">
        <f t="shared" si="231"/>
        <v>0</v>
      </c>
      <c r="CN180" s="34">
        <f t="shared" si="232"/>
        <v>0</v>
      </c>
      <c r="CO180" s="34">
        <f t="shared" si="233"/>
        <v>0</v>
      </c>
      <c r="CP180" s="34">
        <f t="shared" si="234"/>
        <v>0</v>
      </c>
      <c r="CQ180" s="34">
        <f t="shared" si="235"/>
        <v>1.679</v>
      </c>
      <c r="CR180" s="34">
        <f t="shared" si="236"/>
        <v>0.4</v>
      </c>
      <c r="CS180" s="34">
        <f t="shared" si="237"/>
        <v>0</v>
      </c>
      <c r="CT180" s="34">
        <f t="shared" si="238"/>
        <v>0.56999999999999995</v>
      </c>
      <c r="CU180" s="34">
        <f t="shared" si="239"/>
        <v>0</v>
      </c>
      <c r="CV180" s="34">
        <f t="shared" si="240"/>
        <v>0</v>
      </c>
      <c r="CW180" s="34">
        <f t="shared" si="241"/>
        <v>0</v>
      </c>
      <c r="CX180" s="14"/>
    </row>
    <row r="181" spans="1:102" s="15" customFormat="1" ht="129.75" customHeight="1" x14ac:dyDescent="0.25">
      <c r="A181" s="13" t="s">
        <v>327</v>
      </c>
      <c r="B181" s="35" t="s">
        <v>297</v>
      </c>
      <c r="C181" s="36" t="s">
        <v>298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>
        <v>0</v>
      </c>
      <c r="AG181" s="34">
        <v>0</v>
      </c>
      <c r="AH181" s="34">
        <v>0</v>
      </c>
      <c r="AI181" s="34">
        <v>0</v>
      </c>
      <c r="AJ181" s="34">
        <v>0</v>
      </c>
      <c r="AK181" s="34">
        <v>0</v>
      </c>
      <c r="AL181" s="34">
        <v>0</v>
      </c>
      <c r="AM181" s="34">
        <v>0</v>
      </c>
      <c r="AN181" s="34">
        <v>0</v>
      </c>
      <c r="AO181" s="34">
        <v>0</v>
      </c>
      <c r="AP181" s="34">
        <v>0</v>
      </c>
      <c r="AQ181" s="34">
        <v>0</v>
      </c>
      <c r="AR181" s="34">
        <v>0</v>
      </c>
      <c r="AS181" s="34">
        <v>0</v>
      </c>
      <c r="AT181" s="34">
        <v>0</v>
      </c>
      <c r="AU181" s="34">
        <v>11.87</v>
      </c>
      <c r="AV181" s="34">
        <v>0</v>
      </c>
      <c r="AW181" s="34">
        <v>0</v>
      </c>
      <c r="AX181" s="34">
        <v>3.9950000000000001</v>
      </c>
      <c r="AY181" s="34">
        <v>0</v>
      </c>
      <c r="AZ181" s="34">
        <v>0</v>
      </c>
      <c r="BA181" s="34">
        <v>0</v>
      </c>
      <c r="BB181" s="34">
        <v>0</v>
      </c>
      <c r="BC181" s="34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0</v>
      </c>
      <c r="BI181" s="34">
        <v>0</v>
      </c>
      <c r="BJ181" s="34">
        <v>0</v>
      </c>
      <c r="BK181" s="34">
        <v>6.8789999999999996</v>
      </c>
      <c r="BL181" s="34">
        <v>0</v>
      </c>
      <c r="BM181" s="34">
        <v>0</v>
      </c>
      <c r="BN181" s="34">
        <v>0</v>
      </c>
      <c r="BO181" s="34">
        <v>0</v>
      </c>
      <c r="BP181" s="34">
        <v>0</v>
      </c>
      <c r="BQ181" s="34">
        <v>0</v>
      </c>
      <c r="BR181" s="34">
        <v>0</v>
      </c>
      <c r="BS181" s="34">
        <v>0</v>
      </c>
      <c r="BT181" s="34">
        <v>0</v>
      </c>
      <c r="BU181" s="34">
        <v>0</v>
      </c>
      <c r="BV181" s="34">
        <v>0</v>
      </c>
      <c r="BW181" s="34">
        <v>0</v>
      </c>
      <c r="BX181" s="34">
        <v>0</v>
      </c>
      <c r="BY181" s="34">
        <v>0</v>
      </c>
      <c r="BZ181" s="34">
        <v>0</v>
      </c>
      <c r="CA181" s="34">
        <v>0</v>
      </c>
      <c r="CB181" s="34">
        <v>0</v>
      </c>
      <c r="CC181" s="34">
        <v>0</v>
      </c>
      <c r="CD181" s="34">
        <v>0</v>
      </c>
      <c r="CE181" s="34">
        <v>0</v>
      </c>
      <c r="CF181" s="34">
        <v>0</v>
      </c>
      <c r="CG181" s="34">
        <v>0</v>
      </c>
      <c r="CH181" s="34">
        <v>0</v>
      </c>
      <c r="CI181" s="34">
        <f t="shared" si="227"/>
        <v>0</v>
      </c>
      <c r="CJ181" s="34">
        <f t="shared" si="228"/>
        <v>0</v>
      </c>
      <c r="CK181" s="34">
        <f t="shared" si="229"/>
        <v>0</v>
      </c>
      <c r="CL181" s="34">
        <f t="shared" si="230"/>
        <v>0</v>
      </c>
      <c r="CM181" s="34">
        <f t="shared" si="231"/>
        <v>0</v>
      </c>
      <c r="CN181" s="34">
        <f t="shared" si="232"/>
        <v>0</v>
      </c>
      <c r="CO181" s="34">
        <f t="shared" si="233"/>
        <v>0</v>
      </c>
      <c r="CP181" s="34">
        <f t="shared" si="234"/>
        <v>0</v>
      </c>
      <c r="CQ181" s="34">
        <f t="shared" si="235"/>
        <v>18.748999999999999</v>
      </c>
      <c r="CR181" s="34">
        <f t="shared" si="236"/>
        <v>0</v>
      </c>
      <c r="CS181" s="34">
        <f t="shared" si="237"/>
        <v>0</v>
      </c>
      <c r="CT181" s="34">
        <f t="shared" si="238"/>
        <v>3.9950000000000001</v>
      </c>
      <c r="CU181" s="34">
        <f t="shared" si="239"/>
        <v>0</v>
      </c>
      <c r="CV181" s="34">
        <f t="shared" si="240"/>
        <v>0</v>
      </c>
      <c r="CW181" s="34">
        <f t="shared" si="241"/>
        <v>0</v>
      </c>
      <c r="CX181" s="14"/>
    </row>
    <row r="182" spans="1:102" s="15" customFormat="1" ht="31.5" x14ac:dyDescent="0.25">
      <c r="A182" s="13" t="s">
        <v>328</v>
      </c>
      <c r="B182" s="23" t="s">
        <v>359</v>
      </c>
      <c r="C182" s="36" t="s">
        <v>299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>
        <v>0</v>
      </c>
      <c r="AK182" s="34">
        <v>0</v>
      </c>
      <c r="AL182" s="34">
        <v>0</v>
      </c>
      <c r="AM182" s="34">
        <v>0</v>
      </c>
      <c r="AN182" s="34">
        <v>0</v>
      </c>
      <c r="AO182" s="34">
        <v>0</v>
      </c>
      <c r="AP182" s="34">
        <v>0</v>
      </c>
      <c r="AQ182" s="34">
        <v>0</v>
      </c>
      <c r="AR182" s="34">
        <v>0</v>
      </c>
      <c r="AS182" s="34">
        <v>0</v>
      </c>
      <c r="AT182" s="34">
        <v>0</v>
      </c>
      <c r="AU182" s="34">
        <v>0.997</v>
      </c>
      <c r="AV182" s="34">
        <v>0</v>
      </c>
      <c r="AW182" s="34">
        <v>0</v>
      </c>
      <c r="AX182" s="34">
        <v>0.59399999999999997</v>
      </c>
      <c r="AY182" s="34">
        <v>0</v>
      </c>
      <c r="AZ182" s="34">
        <v>0</v>
      </c>
      <c r="BA182" s="34">
        <v>0</v>
      </c>
      <c r="BB182" s="34">
        <v>0</v>
      </c>
      <c r="BC182" s="34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>
        <v>0</v>
      </c>
      <c r="BM182" s="34">
        <v>0</v>
      </c>
      <c r="BN182" s="34">
        <v>0</v>
      </c>
      <c r="BO182" s="34">
        <v>0</v>
      </c>
      <c r="BP182" s="34">
        <v>0</v>
      </c>
      <c r="BQ182" s="34">
        <v>0</v>
      </c>
      <c r="BR182" s="34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>
        <v>0</v>
      </c>
      <c r="CB182" s="34">
        <v>0</v>
      </c>
      <c r="CC182" s="34">
        <v>0</v>
      </c>
      <c r="CD182" s="34">
        <v>0</v>
      </c>
      <c r="CE182" s="34">
        <v>0</v>
      </c>
      <c r="CF182" s="34">
        <v>0</v>
      </c>
      <c r="CG182" s="34">
        <v>0</v>
      </c>
      <c r="CH182" s="34">
        <v>0</v>
      </c>
      <c r="CI182" s="34">
        <f t="shared" si="227"/>
        <v>0</v>
      </c>
      <c r="CJ182" s="34">
        <f t="shared" si="228"/>
        <v>0</v>
      </c>
      <c r="CK182" s="34">
        <f t="shared" si="229"/>
        <v>0</v>
      </c>
      <c r="CL182" s="34">
        <f t="shared" si="230"/>
        <v>0</v>
      </c>
      <c r="CM182" s="34">
        <f t="shared" si="231"/>
        <v>0</v>
      </c>
      <c r="CN182" s="34">
        <f t="shared" si="232"/>
        <v>0</v>
      </c>
      <c r="CO182" s="34">
        <f t="shared" si="233"/>
        <v>0</v>
      </c>
      <c r="CP182" s="34">
        <f t="shared" si="234"/>
        <v>0</v>
      </c>
      <c r="CQ182" s="34">
        <f t="shared" si="235"/>
        <v>0.997</v>
      </c>
      <c r="CR182" s="34">
        <f t="shared" si="236"/>
        <v>0</v>
      </c>
      <c r="CS182" s="34">
        <f t="shared" si="237"/>
        <v>0</v>
      </c>
      <c r="CT182" s="34">
        <f t="shared" si="238"/>
        <v>0.59399999999999997</v>
      </c>
      <c r="CU182" s="34">
        <f t="shared" si="239"/>
        <v>0</v>
      </c>
      <c r="CV182" s="34">
        <f t="shared" si="240"/>
        <v>0</v>
      </c>
      <c r="CW182" s="34">
        <f t="shared" si="241"/>
        <v>0</v>
      </c>
      <c r="CX182" s="14"/>
    </row>
    <row r="183" spans="1:102" s="15" customFormat="1" ht="47.25" x14ac:dyDescent="0.25">
      <c r="A183" s="13" t="s">
        <v>329</v>
      </c>
      <c r="B183" s="23" t="s">
        <v>300</v>
      </c>
      <c r="C183" s="36" t="s">
        <v>301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0</v>
      </c>
      <c r="Y183" s="34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>
        <v>0</v>
      </c>
      <c r="AF183" s="34">
        <v>0</v>
      </c>
      <c r="AG183" s="34">
        <v>0</v>
      </c>
      <c r="AH183" s="34">
        <v>0</v>
      </c>
      <c r="AI183" s="34">
        <v>0</v>
      </c>
      <c r="AJ183" s="34">
        <v>0</v>
      </c>
      <c r="AK183" s="34">
        <v>0</v>
      </c>
      <c r="AL183" s="34">
        <v>0</v>
      </c>
      <c r="AM183" s="34">
        <v>0</v>
      </c>
      <c r="AN183" s="34">
        <v>0</v>
      </c>
      <c r="AO183" s="34">
        <v>0</v>
      </c>
      <c r="AP183" s="34">
        <v>0</v>
      </c>
      <c r="AQ183" s="34">
        <v>0</v>
      </c>
      <c r="AR183" s="34">
        <v>0</v>
      </c>
      <c r="AS183" s="34">
        <v>0</v>
      </c>
      <c r="AT183" s="34">
        <v>0</v>
      </c>
      <c r="AU183" s="34">
        <v>2.1539999999999999</v>
      </c>
      <c r="AV183" s="34">
        <v>0.63</v>
      </c>
      <c r="AW183" s="34">
        <v>0</v>
      </c>
      <c r="AX183" s="34">
        <v>1.1000000000000001</v>
      </c>
      <c r="AY183" s="34">
        <v>0</v>
      </c>
      <c r="AZ183" s="34">
        <v>0</v>
      </c>
      <c r="BA183" s="34">
        <v>0</v>
      </c>
      <c r="BB183" s="34">
        <v>0</v>
      </c>
      <c r="BC183" s="34">
        <v>0</v>
      </c>
      <c r="BD183" s="34">
        <v>0</v>
      </c>
      <c r="BE183" s="34">
        <v>0</v>
      </c>
      <c r="BF183" s="34">
        <v>0</v>
      </c>
      <c r="BG183" s="34">
        <v>0</v>
      </c>
      <c r="BH183" s="34">
        <v>0</v>
      </c>
      <c r="BI183" s="34">
        <v>0</v>
      </c>
      <c r="BJ183" s="34">
        <v>0</v>
      </c>
      <c r="BK183" s="34">
        <v>1.8</v>
      </c>
      <c r="BL183" s="34">
        <v>0</v>
      </c>
      <c r="BM183" s="34">
        <v>0</v>
      </c>
      <c r="BN183" s="34">
        <v>0</v>
      </c>
      <c r="BO183" s="34">
        <v>0</v>
      </c>
      <c r="BP183" s="34">
        <v>0</v>
      </c>
      <c r="BQ183" s="34">
        <v>0</v>
      </c>
      <c r="BR183" s="34">
        <v>0</v>
      </c>
      <c r="BS183" s="34">
        <v>0</v>
      </c>
      <c r="BT183" s="34">
        <v>0</v>
      </c>
      <c r="BU183" s="34">
        <v>0</v>
      </c>
      <c r="BV183" s="34">
        <v>0</v>
      </c>
      <c r="BW183" s="34">
        <v>0</v>
      </c>
      <c r="BX183" s="34">
        <v>0</v>
      </c>
      <c r="BY183" s="34">
        <v>0</v>
      </c>
      <c r="BZ183" s="34">
        <v>0</v>
      </c>
      <c r="CA183" s="34">
        <v>0</v>
      </c>
      <c r="CB183" s="34">
        <v>0</v>
      </c>
      <c r="CC183" s="34">
        <v>0</v>
      </c>
      <c r="CD183" s="34">
        <v>0</v>
      </c>
      <c r="CE183" s="34">
        <v>0</v>
      </c>
      <c r="CF183" s="34">
        <v>0</v>
      </c>
      <c r="CG183" s="34">
        <v>0</v>
      </c>
      <c r="CH183" s="34">
        <v>0</v>
      </c>
      <c r="CI183" s="34">
        <f t="shared" si="227"/>
        <v>0</v>
      </c>
      <c r="CJ183" s="34">
        <f t="shared" si="228"/>
        <v>0</v>
      </c>
      <c r="CK183" s="34">
        <f t="shared" si="229"/>
        <v>0</v>
      </c>
      <c r="CL183" s="34">
        <f t="shared" si="230"/>
        <v>0</v>
      </c>
      <c r="CM183" s="34">
        <f t="shared" si="231"/>
        <v>0</v>
      </c>
      <c r="CN183" s="34">
        <f t="shared" si="232"/>
        <v>0</v>
      </c>
      <c r="CO183" s="34">
        <f t="shared" si="233"/>
        <v>0</v>
      </c>
      <c r="CP183" s="34">
        <f t="shared" si="234"/>
        <v>0</v>
      </c>
      <c r="CQ183" s="34">
        <f t="shared" si="235"/>
        <v>3.9539999999999997</v>
      </c>
      <c r="CR183" s="34">
        <f t="shared" si="236"/>
        <v>0.63</v>
      </c>
      <c r="CS183" s="34">
        <f t="shared" si="237"/>
        <v>0</v>
      </c>
      <c r="CT183" s="34">
        <f t="shared" si="238"/>
        <v>1.1000000000000001</v>
      </c>
      <c r="CU183" s="34">
        <f t="shared" si="239"/>
        <v>0</v>
      </c>
      <c r="CV183" s="34">
        <f t="shared" si="240"/>
        <v>0</v>
      </c>
      <c r="CW183" s="34">
        <f t="shared" si="241"/>
        <v>0</v>
      </c>
      <c r="CX183" s="14"/>
    </row>
    <row r="184" spans="1:102" s="15" customFormat="1" ht="31.5" x14ac:dyDescent="0.25">
      <c r="A184" s="27" t="s">
        <v>200</v>
      </c>
      <c r="B184" s="28" t="s">
        <v>201</v>
      </c>
      <c r="C184" s="27" t="s">
        <v>108</v>
      </c>
      <c r="D184" s="34"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0</v>
      </c>
      <c r="AE184" s="34">
        <v>0</v>
      </c>
      <c r="AF184" s="34">
        <v>0</v>
      </c>
      <c r="AG184" s="34">
        <v>0</v>
      </c>
      <c r="AH184" s="34">
        <v>0</v>
      </c>
      <c r="AI184" s="34">
        <v>0</v>
      </c>
      <c r="AJ184" s="34">
        <v>0</v>
      </c>
      <c r="AK184" s="34">
        <v>0</v>
      </c>
      <c r="AL184" s="34">
        <v>0</v>
      </c>
      <c r="AM184" s="34">
        <v>0</v>
      </c>
      <c r="AN184" s="34">
        <v>0</v>
      </c>
      <c r="AO184" s="34">
        <v>0</v>
      </c>
      <c r="AP184" s="34">
        <v>0</v>
      </c>
      <c r="AQ184" s="34">
        <v>0</v>
      </c>
      <c r="AR184" s="34">
        <v>0</v>
      </c>
      <c r="AS184" s="34">
        <v>0</v>
      </c>
      <c r="AT184" s="34">
        <v>0</v>
      </c>
      <c r="AU184" s="34">
        <v>0</v>
      </c>
      <c r="AV184" s="34">
        <v>0</v>
      </c>
      <c r="AW184" s="34">
        <v>0</v>
      </c>
      <c r="AX184" s="34">
        <v>0</v>
      </c>
      <c r="AY184" s="34">
        <v>0</v>
      </c>
      <c r="AZ184" s="34">
        <v>0</v>
      </c>
      <c r="BA184" s="34">
        <v>0</v>
      </c>
      <c r="BB184" s="34">
        <v>0</v>
      </c>
      <c r="BC184" s="34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0</v>
      </c>
      <c r="BI184" s="34">
        <v>0</v>
      </c>
      <c r="BJ184" s="34">
        <v>0</v>
      </c>
      <c r="BK184" s="34">
        <v>0</v>
      </c>
      <c r="BL184" s="34">
        <v>0</v>
      </c>
      <c r="BM184" s="34">
        <v>0</v>
      </c>
      <c r="BN184" s="34">
        <v>0</v>
      </c>
      <c r="BO184" s="34">
        <v>0</v>
      </c>
      <c r="BP184" s="34">
        <v>0</v>
      </c>
      <c r="BQ184" s="34">
        <v>0</v>
      </c>
      <c r="BR184" s="34">
        <v>0</v>
      </c>
      <c r="BS184" s="34">
        <v>0</v>
      </c>
      <c r="BT184" s="34">
        <v>0</v>
      </c>
      <c r="BU184" s="34">
        <v>0</v>
      </c>
      <c r="BV184" s="34">
        <v>0</v>
      </c>
      <c r="BW184" s="34">
        <v>0</v>
      </c>
      <c r="BX184" s="34">
        <v>0</v>
      </c>
      <c r="BY184" s="34">
        <v>0</v>
      </c>
      <c r="BZ184" s="34">
        <v>0</v>
      </c>
      <c r="CA184" s="34">
        <v>0</v>
      </c>
      <c r="CB184" s="34">
        <v>0</v>
      </c>
      <c r="CC184" s="34">
        <v>0</v>
      </c>
      <c r="CD184" s="34">
        <v>0</v>
      </c>
      <c r="CE184" s="34">
        <v>0</v>
      </c>
      <c r="CF184" s="34">
        <v>0</v>
      </c>
      <c r="CG184" s="34">
        <v>0</v>
      </c>
      <c r="CH184" s="34">
        <f t="shared" si="179"/>
        <v>0</v>
      </c>
      <c r="CI184" s="34">
        <f t="shared" si="192"/>
        <v>0</v>
      </c>
      <c r="CJ184" s="34">
        <f t="shared" si="193"/>
        <v>0</v>
      </c>
      <c r="CK184" s="34">
        <f t="shared" si="194"/>
        <v>0</v>
      </c>
      <c r="CL184" s="34">
        <f t="shared" si="195"/>
        <v>0</v>
      </c>
      <c r="CM184" s="34">
        <f t="shared" si="196"/>
        <v>0</v>
      </c>
      <c r="CN184" s="34">
        <f t="shared" si="197"/>
        <v>0</v>
      </c>
      <c r="CO184" s="34">
        <f t="shared" si="198"/>
        <v>0</v>
      </c>
      <c r="CP184" s="34">
        <f t="shared" si="180"/>
        <v>0</v>
      </c>
      <c r="CQ184" s="34">
        <f t="shared" si="199"/>
        <v>0</v>
      </c>
      <c r="CR184" s="34">
        <f t="shared" si="200"/>
        <v>0</v>
      </c>
      <c r="CS184" s="34">
        <f t="shared" si="201"/>
        <v>0</v>
      </c>
      <c r="CT184" s="34">
        <f t="shared" si="202"/>
        <v>0</v>
      </c>
      <c r="CU184" s="34">
        <f t="shared" si="203"/>
        <v>0</v>
      </c>
      <c r="CV184" s="34">
        <f t="shared" si="204"/>
        <v>0</v>
      </c>
      <c r="CW184" s="34">
        <f t="shared" si="205"/>
        <v>0</v>
      </c>
      <c r="CX184" s="14"/>
    </row>
    <row r="185" spans="1:102" s="15" customFormat="1" ht="25.5" customHeight="1" x14ac:dyDescent="0.25">
      <c r="A185" s="27" t="s">
        <v>202</v>
      </c>
      <c r="B185" s="28" t="s">
        <v>203</v>
      </c>
      <c r="C185" s="27" t="s">
        <v>108</v>
      </c>
      <c r="D185" s="34">
        <f>SUM(D186:D208)</f>
        <v>0</v>
      </c>
      <c r="E185" s="34">
        <f t="shared" ref="E185:AJ185" si="242">SUM(E186:E257)</f>
        <v>0</v>
      </c>
      <c r="F185" s="34">
        <f t="shared" si="242"/>
        <v>0</v>
      </c>
      <c r="G185" s="34">
        <f t="shared" si="242"/>
        <v>19.607999999999997</v>
      </c>
      <c r="H185" s="34">
        <f t="shared" si="242"/>
        <v>0</v>
      </c>
      <c r="I185" s="34">
        <f t="shared" si="242"/>
        <v>0</v>
      </c>
      <c r="J185" s="34">
        <f t="shared" si="242"/>
        <v>0</v>
      </c>
      <c r="K185" s="34">
        <f t="shared" si="242"/>
        <v>0</v>
      </c>
      <c r="L185" s="34">
        <f t="shared" si="242"/>
        <v>0</v>
      </c>
      <c r="M185" s="34">
        <f t="shared" si="242"/>
        <v>4</v>
      </c>
      <c r="N185" s="34">
        <f t="shared" si="242"/>
        <v>0</v>
      </c>
      <c r="O185" s="34">
        <f t="shared" si="242"/>
        <v>15.547290295</v>
      </c>
      <c r="P185" s="34">
        <f t="shared" si="242"/>
        <v>0</v>
      </c>
      <c r="Q185" s="34">
        <f t="shared" si="242"/>
        <v>0</v>
      </c>
      <c r="R185" s="34">
        <f t="shared" si="242"/>
        <v>0</v>
      </c>
      <c r="S185" s="34">
        <f t="shared" si="242"/>
        <v>0</v>
      </c>
      <c r="T185" s="34">
        <f t="shared" si="242"/>
        <v>0</v>
      </c>
      <c r="U185" s="34">
        <f t="shared" si="242"/>
        <v>4</v>
      </c>
      <c r="V185" s="34">
        <f t="shared" si="242"/>
        <v>0</v>
      </c>
      <c r="W185" s="34">
        <f t="shared" si="242"/>
        <v>35.547000000000011</v>
      </c>
      <c r="X185" s="34">
        <f t="shared" si="242"/>
        <v>0</v>
      </c>
      <c r="Y185" s="34">
        <f t="shared" si="242"/>
        <v>0</v>
      </c>
      <c r="Z185" s="34">
        <f t="shared" si="242"/>
        <v>0</v>
      </c>
      <c r="AA185" s="34">
        <f t="shared" si="242"/>
        <v>0</v>
      </c>
      <c r="AB185" s="34">
        <f t="shared" si="242"/>
        <v>0</v>
      </c>
      <c r="AC185" s="34">
        <f t="shared" si="242"/>
        <v>26</v>
      </c>
      <c r="AD185" s="34">
        <f t="shared" si="242"/>
        <v>0</v>
      </c>
      <c r="AE185" s="34">
        <f t="shared" si="242"/>
        <v>34.292999999999978</v>
      </c>
      <c r="AF185" s="34">
        <f t="shared" si="242"/>
        <v>0</v>
      </c>
      <c r="AG185" s="34">
        <f t="shared" si="242"/>
        <v>0</v>
      </c>
      <c r="AH185" s="34">
        <f t="shared" si="242"/>
        <v>0</v>
      </c>
      <c r="AI185" s="34">
        <f t="shared" si="242"/>
        <v>0</v>
      </c>
      <c r="AJ185" s="34">
        <f t="shared" si="242"/>
        <v>0</v>
      </c>
      <c r="AK185" s="34">
        <f t="shared" ref="AK185:BP185" si="243">SUM(AK186:AK257)</f>
        <v>19</v>
      </c>
      <c r="AL185" s="34">
        <f t="shared" si="243"/>
        <v>0</v>
      </c>
      <c r="AM185" s="34">
        <f t="shared" si="243"/>
        <v>7.6980000000000004</v>
      </c>
      <c r="AN185" s="34">
        <f t="shared" si="243"/>
        <v>0</v>
      </c>
      <c r="AO185" s="34">
        <f t="shared" si="243"/>
        <v>0</v>
      </c>
      <c r="AP185" s="34">
        <f t="shared" si="243"/>
        <v>0</v>
      </c>
      <c r="AQ185" s="34">
        <f t="shared" si="243"/>
        <v>0</v>
      </c>
      <c r="AR185" s="34">
        <f t="shared" si="243"/>
        <v>0</v>
      </c>
      <c r="AS185" s="34">
        <f t="shared" si="243"/>
        <v>5</v>
      </c>
      <c r="AT185" s="34">
        <f t="shared" si="243"/>
        <v>0</v>
      </c>
      <c r="AU185" s="34">
        <f t="shared" si="243"/>
        <v>56.62700000000001</v>
      </c>
      <c r="AV185" s="34">
        <f t="shared" si="243"/>
        <v>0</v>
      </c>
      <c r="AW185" s="34">
        <f t="shared" si="243"/>
        <v>0</v>
      </c>
      <c r="AX185" s="34">
        <f t="shared" si="243"/>
        <v>0</v>
      </c>
      <c r="AY185" s="34">
        <f t="shared" si="243"/>
        <v>0</v>
      </c>
      <c r="AZ185" s="34">
        <f t="shared" si="243"/>
        <v>0</v>
      </c>
      <c r="BA185" s="34">
        <f t="shared" si="243"/>
        <v>24</v>
      </c>
      <c r="BB185" s="34">
        <f t="shared" si="243"/>
        <v>0</v>
      </c>
      <c r="BC185" s="34">
        <f t="shared" si="243"/>
        <v>6.6980000000000004</v>
      </c>
      <c r="BD185" s="34">
        <f t="shared" si="243"/>
        <v>0</v>
      </c>
      <c r="BE185" s="34">
        <f t="shared" si="243"/>
        <v>0</v>
      </c>
      <c r="BF185" s="34">
        <f t="shared" si="243"/>
        <v>0</v>
      </c>
      <c r="BG185" s="34">
        <f t="shared" si="243"/>
        <v>0</v>
      </c>
      <c r="BH185" s="34">
        <f t="shared" si="243"/>
        <v>0</v>
      </c>
      <c r="BI185" s="34">
        <f t="shared" si="243"/>
        <v>4</v>
      </c>
      <c r="BJ185" s="34">
        <f t="shared" si="243"/>
        <v>0</v>
      </c>
      <c r="BK185" s="34">
        <f t="shared" si="243"/>
        <v>28.559335000000001</v>
      </c>
      <c r="BL185" s="34">
        <f t="shared" si="243"/>
        <v>0</v>
      </c>
      <c r="BM185" s="34">
        <f t="shared" si="243"/>
        <v>0</v>
      </c>
      <c r="BN185" s="34">
        <f t="shared" si="243"/>
        <v>0</v>
      </c>
      <c r="BO185" s="34">
        <f t="shared" si="243"/>
        <v>0</v>
      </c>
      <c r="BP185" s="34">
        <f t="shared" si="243"/>
        <v>0</v>
      </c>
      <c r="BQ185" s="34">
        <f t="shared" ref="BQ185:CV185" si="244">SUM(BQ186:BQ257)</f>
        <v>5</v>
      </c>
      <c r="BR185" s="34">
        <f t="shared" si="244"/>
        <v>0</v>
      </c>
      <c r="BS185" s="34">
        <f t="shared" si="244"/>
        <v>6.7549999999999999</v>
      </c>
      <c r="BT185" s="34">
        <f t="shared" si="244"/>
        <v>0</v>
      </c>
      <c r="BU185" s="34">
        <f t="shared" si="244"/>
        <v>0</v>
      </c>
      <c r="BV185" s="34">
        <f t="shared" si="244"/>
        <v>0</v>
      </c>
      <c r="BW185" s="34">
        <f t="shared" si="244"/>
        <v>0</v>
      </c>
      <c r="BX185" s="34">
        <f t="shared" si="244"/>
        <v>0</v>
      </c>
      <c r="BY185" s="34">
        <f t="shared" si="244"/>
        <v>4</v>
      </c>
      <c r="BZ185" s="34">
        <f t="shared" si="244"/>
        <v>0</v>
      </c>
      <c r="CA185" s="34">
        <f t="shared" si="244"/>
        <v>28.501793329999998</v>
      </c>
      <c r="CB185" s="34">
        <f t="shared" si="244"/>
        <v>0</v>
      </c>
      <c r="CC185" s="34">
        <f t="shared" si="244"/>
        <v>0</v>
      </c>
      <c r="CD185" s="34">
        <f t="shared" si="244"/>
        <v>0</v>
      </c>
      <c r="CE185" s="34">
        <f t="shared" si="244"/>
        <v>0</v>
      </c>
      <c r="CF185" s="34">
        <f t="shared" si="244"/>
        <v>0</v>
      </c>
      <c r="CG185" s="34">
        <f t="shared" si="244"/>
        <v>4</v>
      </c>
      <c r="CH185" s="34">
        <f t="shared" si="244"/>
        <v>0</v>
      </c>
      <c r="CI185" s="34">
        <f t="shared" si="244"/>
        <v>74.336999999999989</v>
      </c>
      <c r="CJ185" s="34">
        <f t="shared" si="244"/>
        <v>0</v>
      </c>
      <c r="CK185" s="34">
        <f t="shared" si="244"/>
        <v>0</v>
      </c>
      <c r="CL185" s="34">
        <f t="shared" si="244"/>
        <v>0</v>
      </c>
      <c r="CM185" s="34">
        <f t="shared" si="244"/>
        <v>0</v>
      </c>
      <c r="CN185" s="34">
        <f t="shared" si="244"/>
        <v>0</v>
      </c>
      <c r="CO185" s="34">
        <f t="shared" si="244"/>
        <v>39</v>
      </c>
      <c r="CP185" s="34">
        <f t="shared" si="244"/>
        <v>0</v>
      </c>
      <c r="CQ185" s="34">
        <f t="shared" si="244"/>
        <v>163.52841862499994</v>
      </c>
      <c r="CR185" s="34">
        <f t="shared" si="244"/>
        <v>0</v>
      </c>
      <c r="CS185" s="34">
        <f t="shared" si="244"/>
        <v>0</v>
      </c>
      <c r="CT185" s="34">
        <f t="shared" si="244"/>
        <v>0</v>
      </c>
      <c r="CU185" s="34">
        <f t="shared" si="244"/>
        <v>0</v>
      </c>
      <c r="CV185" s="34">
        <f t="shared" si="244"/>
        <v>0</v>
      </c>
      <c r="CW185" s="34">
        <f t="shared" ref="CW185" si="245">SUM(CW186:CW257)</f>
        <v>56</v>
      </c>
      <c r="CX185" s="14"/>
    </row>
    <row r="186" spans="1:102" s="20" customFormat="1" ht="47.25" x14ac:dyDescent="0.25">
      <c r="A186" s="18">
        <v>1</v>
      </c>
      <c r="B186" s="21" t="str">
        <f>[1]Лист1!B224</f>
        <v>Строительство административного здания с гаражом в ОП с. Новобелокатай (2 Этап - Строительно-монтажные работы 2022г.)</v>
      </c>
      <c r="C186" s="24" t="str">
        <f>[1]Лист1!C224</f>
        <v>M_ГИП_14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48">
        <v>0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34">
        <v>0</v>
      </c>
      <c r="Y186" s="34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>
        <v>0</v>
      </c>
      <c r="AF186" s="34">
        <v>0</v>
      </c>
      <c r="AG186" s="34">
        <v>0</v>
      </c>
      <c r="AH186" s="34">
        <v>0</v>
      </c>
      <c r="AI186" s="34">
        <v>0</v>
      </c>
      <c r="AJ186" s="34">
        <v>0</v>
      </c>
      <c r="AK186" s="34">
        <v>0</v>
      </c>
      <c r="AL186" s="34">
        <v>0</v>
      </c>
      <c r="AM186" s="34">
        <v>0</v>
      </c>
      <c r="AN186" s="34">
        <v>0</v>
      </c>
      <c r="AO186" s="34">
        <v>0</v>
      </c>
      <c r="AP186" s="34">
        <v>0</v>
      </c>
      <c r="AQ186" s="34">
        <v>0</v>
      </c>
      <c r="AR186" s="34">
        <v>0</v>
      </c>
      <c r="AS186" s="34">
        <v>0</v>
      </c>
      <c r="AT186" s="34">
        <v>0</v>
      </c>
      <c r="AU186" s="34">
        <v>0</v>
      </c>
      <c r="AV186" s="34">
        <v>0</v>
      </c>
      <c r="AW186" s="34">
        <v>0</v>
      </c>
      <c r="AX186" s="34">
        <v>0</v>
      </c>
      <c r="AY186" s="34">
        <v>0</v>
      </c>
      <c r="AZ186" s="34">
        <v>0</v>
      </c>
      <c r="BA186" s="34">
        <v>0</v>
      </c>
      <c r="BB186" s="34">
        <v>0</v>
      </c>
      <c r="BC186" s="34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>
        <v>0</v>
      </c>
      <c r="BJ186" s="34">
        <v>0</v>
      </c>
      <c r="BK186" s="34">
        <v>0</v>
      </c>
      <c r="BL186" s="34">
        <v>0</v>
      </c>
      <c r="BM186" s="34">
        <v>0</v>
      </c>
      <c r="BN186" s="34">
        <v>0</v>
      </c>
      <c r="BO186" s="34">
        <v>0</v>
      </c>
      <c r="BP186" s="34">
        <v>0</v>
      </c>
      <c r="BQ186" s="34">
        <v>0</v>
      </c>
      <c r="BR186" s="34">
        <v>0</v>
      </c>
      <c r="BS186" s="34">
        <v>0</v>
      </c>
      <c r="BT186" s="34">
        <v>0</v>
      </c>
      <c r="BU186" s="34">
        <v>0</v>
      </c>
      <c r="BV186" s="34">
        <v>0</v>
      </c>
      <c r="BW186" s="34">
        <v>0</v>
      </c>
      <c r="BX186" s="34">
        <v>0</v>
      </c>
      <c r="BY186" s="34">
        <v>0</v>
      </c>
      <c r="BZ186" s="34">
        <v>0</v>
      </c>
      <c r="CA186" s="34">
        <v>0</v>
      </c>
      <c r="CB186" s="34">
        <v>0</v>
      </c>
      <c r="CC186" s="34">
        <v>0</v>
      </c>
      <c r="CD186" s="34">
        <v>0</v>
      </c>
      <c r="CE186" s="34">
        <v>0</v>
      </c>
      <c r="CF186" s="34">
        <v>0</v>
      </c>
      <c r="CG186" s="34">
        <v>0</v>
      </c>
      <c r="CH186" s="34">
        <f t="shared" si="179"/>
        <v>0</v>
      </c>
      <c r="CI186" s="34">
        <f t="shared" si="192"/>
        <v>0</v>
      </c>
      <c r="CJ186" s="34">
        <f t="shared" si="193"/>
        <v>0</v>
      </c>
      <c r="CK186" s="34">
        <f t="shared" si="194"/>
        <v>0</v>
      </c>
      <c r="CL186" s="34">
        <f t="shared" si="195"/>
        <v>0</v>
      </c>
      <c r="CM186" s="34">
        <f t="shared" si="196"/>
        <v>0</v>
      </c>
      <c r="CN186" s="34">
        <f t="shared" si="197"/>
        <v>0</v>
      </c>
      <c r="CO186" s="34">
        <f t="shared" si="198"/>
        <v>0</v>
      </c>
      <c r="CP186" s="34">
        <f t="shared" si="180"/>
        <v>0</v>
      </c>
      <c r="CQ186" s="34">
        <f t="shared" si="199"/>
        <v>0</v>
      </c>
      <c r="CR186" s="34">
        <f t="shared" si="200"/>
        <v>0</v>
      </c>
      <c r="CS186" s="34">
        <f t="shared" si="201"/>
        <v>0</v>
      </c>
      <c r="CT186" s="34">
        <f t="shared" si="202"/>
        <v>0</v>
      </c>
      <c r="CU186" s="34">
        <f t="shared" si="203"/>
        <v>0</v>
      </c>
      <c r="CV186" s="34">
        <f t="shared" si="204"/>
        <v>0</v>
      </c>
      <c r="CW186" s="34">
        <f t="shared" si="205"/>
        <v>0</v>
      </c>
      <c r="CX186" s="19"/>
    </row>
    <row r="187" spans="1:102" s="20" customFormat="1" ht="31.5" x14ac:dyDescent="0.25">
      <c r="A187" s="18">
        <v>2</v>
      </c>
      <c r="B187" s="21" t="str">
        <f>[1]Лист1!B225</f>
        <v>Приобретение автогидроподъемника ГАЗон NEXT C42A43 1 шт. в ОП с. Магинск</v>
      </c>
      <c r="C187" s="24" t="str">
        <f>[1]Лист1!C225</f>
        <v>M_ГИП_15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48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>
        <v>0</v>
      </c>
      <c r="AF187" s="34">
        <v>0</v>
      </c>
      <c r="AG187" s="34">
        <v>0</v>
      </c>
      <c r="AH187" s="34">
        <v>0</v>
      </c>
      <c r="AI187" s="34">
        <v>0</v>
      </c>
      <c r="AJ187" s="34">
        <v>0</v>
      </c>
      <c r="AK187" s="34">
        <v>0</v>
      </c>
      <c r="AL187" s="34">
        <v>0</v>
      </c>
      <c r="AM187" s="34">
        <v>0</v>
      </c>
      <c r="AN187" s="34">
        <v>0</v>
      </c>
      <c r="AO187" s="34">
        <v>0</v>
      </c>
      <c r="AP187" s="34">
        <v>0</v>
      </c>
      <c r="AQ187" s="34">
        <v>0</v>
      </c>
      <c r="AR187" s="34">
        <v>0</v>
      </c>
      <c r="AS187" s="34">
        <v>0</v>
      </c>
      <c r="AT187" s="34">
        <v>0</v>
      </c>
      <c r="AU187" s="34">
        <v>0</v>
      </c>
      <c r="AV187" s="34">
        <v>0</v>
      </c>
      <c r="AW187" s="34">
        <v>0</v>
      </c>
      <c r="AX187" s="34">
        <v>0</v>
      </c>
      <c r="AY187" s="34">
        <v>0</v>
      </c>
      <c r="AZ187" s="34">
        <v>0</v>
      </c>
      <c r="BA187" s="34">
        <v>0</v>
      </c>
      <c r="BB187" s="34">
        <v>0</v>
      </c>
      <c r="BC187" s="34">
        <v>0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>
        <v>0</v>
      </c>
      <c r="BJ187" s="34">
        <v>0</v>
      </c>
      <c r="BK187" s="34">
        <v>0</v>
      </c>
      <c r="BL187" s="34">
        <v>0</v>
      </c>
      <c r="BM187" s="34">
        <v>0</v>
      </c>
      <c r="BN187" s="34">
        <v>0</v>
      </c>
      <c r="BO187" s="34">
        <v>0</v>
      </c>
      <c r="BP187" s="34">
        <v>0</v>
      </c>
      <c r="BQ187" s="34">
        <v>0</v>
      </c>
      <c r="BR187" s="34">
        <v>0</v>
      </c>
      <c r="BS187" s="34">
        <v>0</v>
      </c>
      <c r="BT187" s="34">
        <v>0</v>
      </c>
      <c r="BU187" s="34">
        <v>0</v>
      </c>
      <c r="BV187" s="34">
        <v>0</v>
      </c>
      <c r="BW187" s="34">
        <v>0</v>
      </c>
      <c r="BX187" s="34">
        <v>0</v>
      </c>
      <c r="BY187" s="34">
        <v>0</v>
      </c>
      <c r="BZ187" s="34">
        <v>0</v>
      </c>
      <c r="CA187" s="34">
        <v>0</v>
      </c>
      <c r="CB187" s="34">
        <v>0</v>
      </c>
      <c r="CC187" s="34">
        <v>0</v>
      </c>
      <c r="CD187" s="34">
        <v>0</v>
      </c>
      <c r="CE187" s="34">
        <v>0</v>
      </c>
      <c r="CF187" s="34">
        <v>0</v>
      </c>
      <c r="CG187" s="34">
        <v>0</v>
      </c>
      <c r="CH187" s="34">
        <f t="shared" si="179"/>
        <v>0</v>
      </c>
      <c r="CI187" s="34">
        <f t="shared" si="192"/>
        <v>0</v>
      </c>
      <c r="CJ187" s="34">
        <f t="shared" si="193"/>
        <v>0</v>
      </c>
      <c r="CK187" s="34">
        <f t="shared" si="194"/>
        <v>0</v>
      </c>
      <c r="CL187" s="34">
        <f t="shared" si="195"/>
        <v>0</v>
      </c>
      <c r="CM187" s="34">
        <f t="shared" si="196"/>
        <v>0</v>
      </c>
      <c r="CN187" s="34">
        <f t="shared" si="197"/>
        <v>0</v>
      </c>
      <c r="CO187" s="34">
        <f t="shared" si="198"/>
        <v>0</v>
      </c>
      <c r="CP187" s="34">
        <f t="shared" si="180"/>
        <v>0</v>
      </c>
      <c r="CQ187" s="34">
        <f t="shared" si="199"/>
        <v>0</v>
      </c>
      <c r="CR187" s="34">
        <f t="shared" si="200"/>
        <v>0</v>
      </c>
      <c r="CS187" s="34">
        <f t="shared" si="201"/>
        <v>0</v>
      </c>
      <c r="CT187" s="34">
        <f t="shared" si="202"/>
        <v>0</v>
      </c>
      <c r="CU187" s="34">
        <f t="shared" si="203"/>
        <v>0</v>
      </c>
      <c r="CV187" s="34">
        <f t="shared" si="204"/>
        <v>0</v>
      </c>
      <c r="CW187" s="34">
        <f t="shared" si="205"/>
        <v>0</v>
      </c>
      <c r="CX187" s="19"/>
    </row>
    <row r="188" spans="1:102" s="20" customFormat="1" ht="31.5" x14ac:dyDescent="0.25">
      <c r="A188" s="18">
        <v>3</v>
      </c>
      <c r="B188" s="21" t="str">
        <f>[1]Лист1!B226</f>
        <v>Приобретение БКМ  на базе МТЗ-82 1шт. в ОП г. Мелеуз</v>
      </c>
      <c r="C188" s="24" t="str">
        <f>[1]Лист1!C226</f>
        <v>M_ГИП_16</v>
      </c>
      <c r="D188" s="34">
        <v>0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48">
        <v>0</v>
      </c>
      <c r="P188" s="34">
        <v>0</v>
      </c>
      <c r="Q188" s="34">
        <v>0</v>
      </c>
      <c r="R188" s="34">
        <v>0</v>
      </c>
      <c r="S188" s="34">
        <v>0</v>
      </c>
      <c r="T188" s="34">
        <v>0</v>
      </c>
      <c r="U188" s="34">
        <v>0</v>
      </c>
      <c r="V188" s="34">
        <v>0</v>
      </c>
      <c r="W188" s="34">
        <v>0</v>
      </c>
      <c r="X188" s="34">
        <v>0</v>
      </c>
      <c r="Y188" s="34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4">
        <v>0</v>
      </c>
      <c r="AF188" s="34">
        <v>0</v>
      </c>
      <c r="AG188" s="34">
        <v>0</v>
      </c>
      <c r="AH188" s="34">
        <v>0</v>
      </c>
      <c r="AI188" s="34">
        <v>0</v>
      </c>
      <c r="AJ188" s="34">
        <v>0</v>
      </c>
      <c r="AK188" s="34">
        <v>0</v>
      </c>
      <c r="AL188" s="34">
        <v>0</v>
      </c>
      <c r="AM188" s="34">
        <v>0</v>
      </c>
      <c r="AN188" s="34">
        <v>0</v>
      </c>
      <c r="AO188" s="34">
        <v>0</v>
      </c>
      <c r="AP188" s="34">
        <v>0</v>
      </c>
      <c r="AQ188" s="34">
        <v>0</v>
      </c>
      <c r="AR188" s="34">
        <v>0</v>
      </c>
      <c r="AS188" s="34">
        <v>0</v>
      </c>
      <c r="AT188" s="34">
        <v>0</v>
      </c>
      <c r="AU188" s="34">
        <v>0</v>
      </c>
      <c r="AV188" s="34">
        <v>0</v>
      </c>
      <c r="AW188" s="34">
        <v>0</v>
      </c>
      <c r="AX188" s="34">
        <v>0</v>
      </c>
      <c r="AY188" s="34">
        <v>0</v>
      </c>
      <c r="AZ188" s="34">
        <v>0</v>
      </c>
      <c r="BA188" s="34">
        <v>0</v>
      </c>
      <c r="BB188" s="34">
        <v>0</v>
      </c>
      <c r="BC188" s="34">
        <v>0</v>
      </c>
      <c r="BD188" s="34">
        <v>0</v>
      </c>
      <c r="BE188" s="34">
        <v>0</v>
      </c>
      <c r="BF188" s="34">
        <v>0</v>
      </c>
      <c r="BG188" s="34">
        <v>0</v>
      </c>
      <c r="BH188" s="34">
        <v>0</v>
      </c>
      <c r="BI188" s="34">
        <v>0</v>
      </c>
      <c r="BJ188" s="34">
        <v>0</v>
      </c>
      <c r="BK188" s="34">
        <v>0</v>
      </c>
      <c r="BL188" s="34">
        <v>0</v>
      </c>
      <c r="BM188" s="34">
        <v>0</v>
      </c>
      <c r="BN188" s="34">
        <v>0</v>
      </c>
      <c r="BO188" s="34">
        <v>0</v>
      </c>
      <c r="BP188" s="34">
        <v>0</v>
      </c>
      <c r="BQ188" s="34">
        <v>0</v>
      </c>
      <c r="BR188" s="34">
        <v>0</v>
      </c>
      <c r="BS188" s="34">
        <v>0</v>
      </c>
      <c r="BT188" s="34">
        <v>0</v>
      </c>
      <c r="BU188" s="34">
        <v>0</v>
      </c>
      <c r="BV188" s="34">
        <v>0</v>
      </c>
      <c r="BW188" s="34">
        <v>0</v>
      </c>
      <c r="BX188" s="34">
        <v>0</v>
      </c>
      <c r="BY188" s="34">
        <v>0</v>
      </c>
      <c r="BZ188" s="34">
        <v>0</v>
      </c>
      <c r="CA188" s="34">
        <v>0</v>
      </c>
      <c r="CB188" s="34">
        <v>0</v>
      </c>
      <c r="CC188" s="34">
        <v>0</v>
      </c>
      <c r="CD188" s="34">
        <v>0</v>
      </c>
      <c r="CE188" s="34">
        <v>0</v>
      </c>
      <c r="CF188" s="34">
        <v>0</v>
      </c>
      <c r="CG188" s="34">
        <v>0</v>
      </c>
      <c r="CH188" s="34">
        <f t="shared" si="179"/>
        <v>0</v>
      </c>
      <c r="CI188" s="34">
        <f t="shared" si="192"/>
        <v>0</v>
      </c>
      <c r="CJ188" s="34">
        <f t="shared" si="193"/>
        <v>0</v>
      </c>
      <c r="CK188" s="34">
        <f t="shared" si="194"/>
        <v>0</v>
      </c>
      <c r="CL188" s="34">
        <f t="shared" si="195"/>
        <v>0</v>
      </c>
      <c r="CM188" s="34">
        <f t="shared" si="196"/>
        <v>0</v>
      </c>
      <c r="CN188" s="34">
        <f t="shared" si="197"/>
        <v>0</v>
      </c>
      <c r="CO188" s="34">
        <f t="shared" si="198"/>
        <v>0</v>
      </c>
      <c r="CP188" s="34">
        <f t="shared" si="180"/>
        <v>0</v>
      </c>
      <c r="CQ188" s="34">
        <f t="shared" si="199"/>
        <v>0</v>
      </c>
      <c r="CR188" s="34">
        <f t="shared" si="200"/>
        <v>0</v>
      </c>
      <c r="CS188" s="34">
        <f t="shared" si="201"/>
        <v>0</v>
      </c>
      <c r="CT188" s="34">
        <f t="shared" si="202"/>
        <v>0</v>
      </c>
      <c r="CU188" s="34">
        <f t="shared" si="203"/>
        <v>0</v>
      </c>
      <c r="CV188" s="34">
        <f t="shared" si="204"/>
        <v>0</v>
      </c>
      <c r="CW188" s="34">
        <f t="shared" si="205"/>
        <v>0</v>
      </c>
      <c r="CX188" s="19"/>
    </row>
    <row r="189" spans="1:102" s="20" customFormat="1" ht="31.5" x14ac:dyDescent="0.25">
      <c r="A189" s="18">
        <v>4</v>
      </c>
      <c r="B189" s="21" t="str">
        <f>[1]Лист1!B227</f>
        <v>Приобретение автомобиля УАЗ "Фермер" 1 шт. в ОП с. Большеустьикинское</v>
      </c>
      <c r="C189" s="24" t="str">
        <f>[1]Лист1!C227</f>
        <v>ЭN_ГИП_18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48">
        <v>0</v>
      </c>
      <c r="P189" s="34">
        <v>0</v>
      </c>
      <c r="Q189" s="34">
        <v>0</v>
      </c>
      <c r="R189" s="34">
        <v>0</v>
      </c>
      <c r="S189" s="34">
        <v>0</v>
      </c>
      <c r="T189" s="34">
        <v>0</v>
      </c>
      <c r="U189" s="34">
        <v>0</v>
      </c>
      <c r="V189" s="34">
        <v>0</v>
      </c>
      <c r="W189" s="34">
        <v>0</v>
      </c>
      <c r="X189" s="34">
        <v>0</v>
      </c>
      <c r="Y189" s="34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4">
        <v>0</v>
      </c>
      <c r="AF189" s="34">
        <v>0</v>
      </c>
      <c r="AG189" s="34">
        <v>0</v>
      </c>
      <c r="AH189" s="34">
        <v>0</v>
      </c>
      <c r="AI189" s="34">
        <v>0</v>
      </c>
      <c r="AJ189" s="34">
        <v>0</v>
      </c>
      <c r="AK189" s="34">
        <v>0</v>
      </c>
      <c r="AL189" s="34">
        <v>0</v>
      </c>
      <c r="AM189" s="34">
        <v>0</v>
      </c>
      <c r="AN189" s="34">
        <v>0</v>
      </c>
      <c r="AO189" s="34">
        <v>0</v>
      </c>
      <c r="AP189" s="34">
        <v>0</v>
      </c>
      <c r="AQ189" s="34">
        <v>0</v>
      </c>
      <c r="AR189" s="34">
        <v>0</v>
      </c>
      <c r="AS189" s="34">
        <v>0</v>
      </c>
      <c r="AT189" s="34">
        <v>0</v>
      </c>
      <c r="AU189" s="34">
        <v>0</v>
      </c>
      <c r="AV189" s="34">
        <v>0</v>
      </c>
      <c r="AW189" s="34">
        <v>0</v>
      </c>
      <c r="AX189" s="34">
        <v>0</v>
      </c>
      <c r="AY189" s="34">
        <v>0</v>
      </c>
      <c r="AZ189" s="34">
        <v>0</v>
      </c>
      <c r="BA189" s="34">
        <v>0</v>
      </c>
      <c r="BB189" s="34">
        <v>0</v>
      </c>
      <c r="BC189" s="34">
        <v>0</v>
      </c>
      <c r="BD189" s="34">
        <v>0</v>
      </c>
      <c r="BE189" s="34">
        <v>0</v>
      </c>
      <c r="BF189" s="34">
        <v>0</v>
      </c>
      <c r="BG189" s="34">
        <v>0</v>
      </c>
      <c r="BH189" s="34">
        <v>0</v>
      </c>
      <c r="BI189" s="34">
        <v>0</v>
      </c>
      <c r="BJ189" s="34">
        <v>0</v>
      </c>
      <c r="BK189" s="34">
        <v>0</v>
      </c>
      <c r="BL189" s="34">
        <v>0</v>
      </c>
      <c r="BM189" s="34">
        <v>0</v>
      </c>
      <c r="BN189" s="34">
        <v>0</v>
      </c>
      <c r="BO189" s="34">
        <v>0</v>
      </c>
      <c r="BP189" s="34">
        <v>0</v>
      </c>
      <c r="BQ189" s="34">
        <v>0</v>
      </c>
      <c r="BR189" s="34">
        <v>0</v>
      </c>
      <c r="BS189" s="34">
        <v>0</v>
      </c>
      <c r="BT189" s="34">
        <v>0</v>
      </c>
      <c r="BU189" s="34">
        <v>0</v>
      </c>
      <c r="BV189" s="34">
        <v>0</v>
      </c>
      <c r="BW189" s="34">
        <v>0</v>
      </c>
      <c r="BX189" s="34">
        <v>0</v>
      </c>
      <c r="BY189" s="34">
        <v>0</v>
      </c>
      <c r="BZ189" s="34">
        <v>0</v>
      </c>
      <c r="CA189" s="34">
        <v>0</v>
      </c>
      <c r="CB189" s="34">
        <v>0</v>
      </c>
      <c r="CC189" s="34">
        <v>0</v>
      </c>
      <c r="CD189" s="34">
        <v>0</v>
      </c>
      <c r="CE189" s="34">
        <v>0</v>
      </c>
      <c r="CF189" s="34">
        <v>0</v>
      </c>
      <c r="CG189" s="34">
        <v>0</v>
      </c>
      <c r="CH189" s="34">
        <f t="shared" si="179"/>
        <v>0</v>
      </c>
      <c r="CI189" s="34">
        <f t="shared" si="192"/>
        <v>0</v>
      </c>
      <c r="CJ189" s="34">
        <f t="shared" si="193"/>
        <v>0</v>
      </c>
      <c r="CK189" s="34">
        <f t="shared" si="194"/>
        <v>0</v>
      </c>
      <c r="CL189" s="34">
        <f t="shared" si="195"/>
        <v>0</v>
      </c>
      <c r="CM189" s="34">
        <f t="shared" si="196"/>
        <v>0</v>
      </c>
      <c r="CN189" s="34">
        <f t="shared" si="197"/>
        <v>0</v>
      </c>
      <c r="CO189" s="34">
        <f t="shared" si="198"/>
        <v>0</v>
      </c>
      <c r="CP189" s="34">
        <f t="shared" si="180"/>
        <v>0</v>
      </c>
      <c r="CQ189" s="34">
        <f t="shared" si="199"/>
        <v>0</v>
      </c>
      <c r="CR189" s="34">
        <f t="shared" si="200"/>
        <v>0</v>
      </c>
      <c r="CS189" s="34">
        <f t="shared" si="201"/>
        <v>0</v>
      </c>
      <c r="CT189" s="34">
        <f t="shared" si="202"/>
        <v>0</v>
      </c>
      <c r="CU189" s="34">
        <f t="shared" si="203"/>
        <v>0</v>
      </c>
      <c r="CV189" s="34">
        <f t="shared" si="204"/>
        <v>0</v>
      </c>
      <c r="CW189" s="34">
        <f t="shared" si="205"/>
        <v>0</v>
      </c>
      <c r="CX189" s="19"/>
    </row>
    <row r="190" spans="1:102" s="20" customFormat="1" ht="31.5" x14ac:dyDescent="0.25">
      <c r="A190" s="18">
        <v>5</v>
      </c>
      <c r="B190" s="21" t="str">
        <f>[1]Лист1!B228</f>
        <v>Приобретение автомобиля УАЗ "Фермер" 1 шт. в ОП с. Красноусольский</v>
      </c>
      <c r="C190" s="24" t="str">
        <f>[1]Лист1!C228</f>
        <v>N_ГИП_4</v>
      </c>
      <c r="D190" s="34">
        <v>0</v>
      </c>
      <c r="E190" s="34">
        <v>0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  <c r="Q190" s="34">
        <v>0</v>
      </c>
      <c r="R190" s="34">
        <v>0</v>
      </c>
      <c r="S190" s="34">
        <v>0</v>
      </c>
      <c r="T190" s="34">
        <v>0</v>
      </c>
      <c r="U190" s="34">
        <v>0</v>
      </c>
      <c r="V190" s="34">
        <v>0</v>
      </c>
      <c r="W190" s="48">
        <v>0</v>
      </c>
      <c r="X190" s="34">
        <v>0</v>
      </c>
      <c r="Y190" s="34">
        <v>0</v>
      </c>
      <c r="Z190" s="34">
        <v>0</v>
      </c>
      <c r="AA190" s="34">
        <v>0</v>
      </c>
      <c r="AB190" s="34">
        <v>0</v>
      </c>
      <c r="AC190" s="34">
        <v>1</v>
      </c>
      <c r="AD190" s="34">
        <v>0</v>
      </c>
      <c r="AE190" s="48">
        <v>0</v>
      </c>
      <c r="AF190" s="34">
        <v>0</v>
      </c>
      <c r="AG190" s="34">
        <v>0</v>
      </c>
      <c r="AH190" s="34">
        <v>0</v>
      </c>
      <c r="AI190" s="34">
        <v>0</v>
      </c>
      <c r="AJ190" s="34">
        <v>0</v>
      </c>
      <c r="AK190" s="34">
        <v>0</v>
      </c>
      <c r="AL190" s="34">
        <v>0</v>
      </c>
      <c r="AM190" s="34">
        <v>0</v>
      </c>
      <c r="AN190" s="34">
        <v>0</v>
      </c>
      <c r="AO190" s="34">
        <v>0</v>
      </c>
      <c r="AP190" s="34">
        <v>0</v>
      </c>
      <c r="AQ190" s="34">
        <v>0</v>
      </c>
      <c r="AR190" s="34">
        <v>0</v>
      </c>
      <c r="AS190" s="34">
        <v>0</v>
      </c>
      <c r="AT190" s="34">
        <v>0</v>
      </c>
      <c r="AU190" s="34">
        <v>0</v>
      </c>
      <c r="AV190" s="34">
        <v>0</v>
      </c>
      <c r="AW190" s="34">
        <v>0</v>
      </c>
      <c r="AX190" s="34">
        <v>0</v>
      </c>
      <c r="AY190" s="34">
        <v>0</v>
      </c>
      <c r="AZ190" s="34">
        <v>0</v>
      </c>
      <c r="BA190" s="34">
        <v>0</v>
      </c>
      <c r="BB190" s="34">
        <v>0</v>
      </c>
      <c r="BC190" s="34">
        <v>0</v>
      </c>
      <c r="BD190" s="34">
        <v>0</v>
      </c>
      <c r="BE190" s="34">
        <v>0</v>
      </c>
      <c r="BF190" s="34">
        <v>0</v>
      </c>
      <c r="BG190" s="34">
        <v>0</v>
      </c>
      <c r="BH190" s="34">
        <v>0</v>
      </c>
      <c r="BI190" s="34">
        <v>0</v>
      </c>
      <c r="BJ190" s="34">
        <v>0</v>
      </c>
      <c r="BK190" s="34">
        <v>0</v>
      </c>
      <c r="BL190" s="34">
        <v>0</v>
      </c>
      <c r="BM190" s="34">
        <v>0</v>
      </c>
      <c r="BN190" s="34">
        <v>0</v>
      </c>
      <c r="BO190" s="34">
        <v>0</v>
      </c>
      <c r="BP190" s="34">
        <v>0</v>
      </c>
      <c r="BQ190" s="34">
        <v>0</v>
      </c>
      <c r="BR190" s="34">
        <v>0</v>
      </c>
      <c r="BS190" s="34">
        <v>0</v>
      </c>
      <c r="BT190" s="34">
        <v>0</v>
      </c>
      <c r="BU190" s="34">
        <v>0</v>
      </c>
      <c r="BV190" s="34">
        <v>0</v>
      </c>
      <c r="BW190" s="34">
        <v>0</v>
      </c>
      <c r="BX190" s="34">
        <v>0</v>
      </c>
      <c r="BY190" s="34">
        <v>0</v>
      </c>
      <c r="BZ190" s="34">
        <v>0</v>
      </c>
      <c r="CA190" s="34">
        <v>0</v>
      </c>
      <c r="CB190" s="34">
        <v>0</v>
      </c>
      <c r="CC190" s="34">
        <v>0</v>
      </c>
      <c r="CD190" s="34">
        <v>0</v>
      </c>
      <c r="CE190" s="34">
        <v>0</v>
      </c>
      <c r="CF190" s="34">
        <v>0</v>
      </c>
      <c r="CG190" s="34">
        <v>0</v>
      </c>
      <c r="CH190" s="34">
        <f t="shared" si="179"/>
        <v>0</v>
      </c>
      <c r="CI190" s="34">
        <f t="shared" si="192"/>
        <v>0</v>
      </c>
      <c r="CJ190" s="34">
        <f t="shared" si="193"/>
        <v>0</v>
      </c>
      <c r="CK190" s="34">
        <f t="shared" si="194"/>
        <v>0</v>
      </c>
      <c r="CL190" s="34">
        <f t="shared" si="195"/>
        <v>0</v>
      </c>
      <c r="CM190" s="34">
        <f t="shared" si="196"/>
        <v>0</v>
      </c>
      <c r="CN190" s="34">
        <f t="shared" si="197"/>
        <v>0</v>
      </c>
      <c r="CO190" s="34">
        <f t="shared" si="198"/>
        <v>1</v>
      </c>
      <c r="CP190" s="34">
        <f t="shared" si="180"/>
        <v>0</v>
      </c>
      <c r="CQ190" s="34">
        <f t="shared" si="199"/>
        <v>0</v>
      </c>
      <c r="CR190" s="34">
        <f t="shared" si="200"/>
        <v>0</v>
      </c>
      <c r="CS190" s="34">
        <f t="shared" si="201"/>
        <v>0</v>
      </c>
      <c r="CT190" s="34">
        <f t="shared" si="202"/>
        <v>0</v>
      </c>
      <c r="CU190" s="34">
        <f t="shared" si="203"/>
        <v>0</v>
      </c>
      <c r="CV190" s="34">
        <f t="shared" si="204"/>
        <v>0</v>
      </c>
      <c r="CW190" s="34">
        <f t="shared" si="205"/>
        <v>0</v>
      </c>
      <c r="CX190" s="19"/>
    </row>
    <row r="191" spans="1:102" s="20" customFormat="1" ht="31.5" x14ac:dyDescent="0.25">
      <c r="A191" s="18">
        <v>6</v>
      </c>
      <c r="B191" s="21" t="str">
        <f>[1]Лист1!B229</f>
        <v>Приобретение легкового автомобиля Renault Duster 1 шт. в ОП с . Шаран</v>
      </c>
      <c r="C191" s="24" t="str">
        <f>[1]Лист1!C229</f>
        <v>N_ГИП_20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34">
        <v>0</v>
      </c>
      <c r="P191" s="34">
        <v>0</v>
      </c>
      <c r="Q191" s="34">
        <v>0</v>
      </c>
      <c r="R191" s="34">
        <v>0</v>
      </c>
      <c r="S191" s="34">
        <v>0</v>
      </c>
      <c r="T191" s="34">
        <v>0</v>
      </c>
      <c r="U191" s="34">
        <v>0</v>
      </c>
      <c r="V191" s="34">
        <v>0</v>
      </c>
      <c r="W191" s="48">
        <v>0</v>
      </c>
      <c r="X191" s="34">
        <v>0</v>
      </c>
      <c r="Y191" s="34">
        <v>0</v>
      </c>
      <c r="Z191" s="34">
        <v>0</v>
      </c>
      <c r="AA191" s="34">
        <v>0</v>
      </c>
      <c r="AB191" s="34">
        <v>0</v>
      </c>
      <c r="AC191" s="34">
        <v>1</v>
      </c>
      <c r="AD191" s="34">
        <v>0</v>
      </c>
      <c r="AE191" s="48">
        <v>0</v>
      </c>
      <c r="AF191" s="34">
        <v>0</v>
      </c>
      <c r="AG191" s="34">
        <v>0</v>
      </c>
      <c r="AH191" s="34">
        <v>0</v>
      </c>
      <c r="AI191" s="34">
        <v>0</v>
      </c>
      <c r="AJ191" s="34">
        <v>0</v>
      </c>
      <c r="AK191" s="34">
        <v>0</v>
      </c>
      <c r="AL191" s="34">
        <v>0</v>
      </c>
      <c r="AM191" s="34">
        <v>0</v>
      </c>
      <c r="AN191" s="34">
        <v>0</v>
      </c>
      <c r="AO191" s="34">
        <v>0</v>
      </c>
      <c r="AP191" s="34">
        <v>0</v>
      </c>
      <c r="AQ191" s="34">
        <v>0</v>
      </c>
      <c r="AR191" s="34">
        <v>0</v>
      </c>
      <c r="AS191" s="34">
        <v>0</v>
      </c>
      <c r="AT191" s="34">
        <v>0</v>
      </c>
      <c r="AU191" s="34">
        <v>0</v>
      </c>
      <c r="AV191" s="34">
        <v>0</v>
      </c>
      <c r="AW191" s="34">
        <v>0</v>
      </c>
      <c r="AX191" s="34">
        <v>0</v>
      </c>
      <c r="AY191" s="34">
        <v>0</v>
      </c>
      <c r="AZ191" s="34">
        <v>0</v>
      </c>
      <c r="BA191" s="34">
        <v>0</v>
      </c>
      <c r="BB191" s="34">
        <v>0</v>
      </c>
      <c r="BC191" s="34">
        <v>0</v>
      </c>
      <c r="BD191" s="34">
        <v>0</v>
      </c>
      <c r="BE191" s="34">
        <v>0</v>
      </c>
      <c r="BF191" s="34">
        <v>0</v>
      </c>
      <c r="BG191" s="34">
        <v>0</v>
      </c>
      <c r="BH191" s="34">
        <v>0</v>
      </c>
      <c r="BI191" s="34">
        <v>0</v>
      </c>
      <c r="BJ191" s="34">
        <v>0</v>
      </c>
      <c r="BK191" s="34">
        <v>0</v>
      </c>
      <c r="BL191" s="34">
        <v>0</v>
      </c>
      <c r="BM191" s="34">
        <v>0</v>
      </c>
      <c r="BN191" s="34">
        <v>0</v>
      </c>
      <c r="BO191" s="34">
        <v>0</v>
      </c>
      <c r="BP191" s="34">
        <v>0</v>
      </c>
      <c r="BQ191" s="34">
        <v>0</v>
      </c>
      <c r="BR191" s="34">
        <v>0</v>
      </c>
      <c r="BS191" s="34">
        <v>0</v>
      </c>
      <c r="BT191" s="34">
        <v>0</v>
      </c>
      <c r="BU191" s="34">
        <v>0</v>
      </c>
      <c r="BV191" s="34">
        <v>0</v>
      </c>
      <c r="BW191" s="34">
        <v>0</v>
      </c>
      <c r="BX191" s="34">
        <v>0</v>
      </c>
      <c r="BY191" s="34">
        <v>0</v>
      </c>
      <c r="BZ191" s="34">
        <v>0</v>
      </c>
      <c r="CA191" s="34">
        <v>0</v>
      </c>
      <c r="CB191" s="34">
        <v>0</v>
      </c>
      <c r="CC191" s="34">
        <v>0</v>
      </c>
      <c r="CD191" s="34">
        <v>0</v>
      </c>
      <c r="CE191" s="34">
        <v>0</v>
      </c>
      <c r="CF191" s="34">
        <v>0</v>
      </c>
      <c r="CG191" s="34">
        <v>0</v>
      </c>
      <c r="CH191" s="34">
        <f t="shared" si="179"/>
        <v>0</v>
      </c>
      <c r="CI191" s="34">
        <f t="shared" si="192"/>
        <v>0</v>
      </c>
      <c r="CJ191" s="34">
        <f t="shared" si="193"/>
        <v>0</v>
      </c>
      <c r="CK191" s="34">
        <f t="shared" si="194"/>
        <v>0</v>
      </c>
      <c r="CL191" s="34">
        <f t="shared" si="195"/>
        <v>0</v>
      </c>
      <c r="CM191" s="34">
        <f t="shared" si="196"/>
        <v>0</v>
      </c>
      <c r="CN191" s="34">
        <f t="shared" si="197"/>
        <v>0</v>
      </c>
      <c r="CO191" s="34">
        <f t="shared" si="198"/>
        <v>1</v>
      </c>
      <c r="CP191" s="34">
        <f t="shared" si="180"/>
        <v>0</v>
      </c>
      <c r="CQ191" s="34">
        <f t="shared" si="199"/>
        <v>0</v>
      </c>
      <c r="CR191" s="34">
        <f t="shared" si="200"/>
        <v>0</v>
      </c>
      <c r="CS191" s="34">
        <f t="shared" si="201"/>
        <v>0</v>
      </c>
      <c r="CT191" s="34">
        <f t="shared" si="202"/>
        <v>0</v>
      </c>
      <c r="CU191" s="34">
        <f t="shared" si="203"/>
        <v>0</v>
      </c>
      <c r="CV191" s="34">
        <f t="shared" si="204"/>
        <v>0</v>
      </c>
      <c r="CW191" s="34">
        <f t="shared" si="205"/>
        <v>0</v>
      </c>
      <c r="CX191" s="19"/>
    </row>
    <row r="192" spans="1:102" s="20" customFormat="1" ht="31.5" x14ac:dyDescent="0.25">
      <c r="A192" s="18">
        <v>7</v>
      </c>
      <c r="B192" s="21" t="str">
        <f>[1]Лист1!B230</f>
        <v>Приобретение автогидроподъемника ГАЗон NEXT C42A43 1 шт. в ОП с. Большеустьикинское</v>
      </c>
      <c r="C192" s="24" t="str">
        <f>[1]Лист1!C230</f>
        <v>N_ГИП_6</v>
      </c>
      <c r="D192" s="34">
        <v>0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  <c r="Q192" s="34">
        <v>0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48">
        <v>0</v>
      </c>
      <c r="X192" s="34">
        <v>0</v>
      </c>
      <c r="Y192" s="34">
        <v>0</v>
      </c>
      <c r="Z192" s="34">
        <v>0</v>
      </c>
      <c r="AA192" s="34">
        <v>0</v>
      </c>
      <c r="AB192" s="34">
        <v>0</v>
      </c>
      <c r="AC192" s="34">
        <v>1</v>
      </c>
      <c r="AD192" s="34">
        <v>0</v>
      </c>
      <c r="AE192" s="48">
        <v>0</v>
      </c>
      <c r="AF192" s="34">
        <v>0</v>
      </c>
      <c r="AG192" s="34">
        <v>0</v>
      </c>
      <c r="AH192" s="34">
        <v>0</v>
      </c>
      <c r="AI192" s="34">
        <v>0</v>
      </c>
      <c r="AJ192" s="34">
        <v>0</v>
      </c>
      <c r="AK192" s="34">
        <v>0</v>
      </c>
      <c r="AL192" s="34">
        <v>0</v>
      </c>
      <c r="AM192" s="34">
        <v>0</v>
      </c>
      <c r="AN192" s="34">
        <v>0</v>
      </c>
      <c r="AO192" s="34">
        <v>0</v>
      </c>
      <c r="AP192" s="34">
        <v>0</v>
      </c>
      <c r="AQ192" s="34">
        <v>0</v>
      </c>
      <c r="AR192" s="34">
        <v>0</v>
      </c>
      <c r="AS192" s="34">
        <v>0</v>
      </c>
      <c r="AT192" s="34">
        <v>0</v>
      </c>
      <c r="AU192" s="34">
        <v>0</v>
      </c>
      <c r="AV192" s="34">
        <v>0</v>
      </c>
      <c r="AW192" s="34">
        <v>0</v>
      </c>
      <c r="AX192" s="34">
        <v>0</v>
      </c>
      <c r="AY192" s="34">
        <v>0</v>
      </c>
      <c r="AZ192" s="34">
        <v>0</v>
      </c>
      <c r="BA192" s="34">
        <v>0</v>
      </c>
      <c r="BB192" s="34">
        <v>0</v>
      </c>
      <c r="BC192" s="34">
        <v>0</v>
      </c>
      <c r="BD192" s="34">
        <v>0</v>
      </c>
      <c r="BE192" s="34">
        <v>0</v>
      </c>
      <c r="BF192" s="34">
        <v>0</v>
      </c>
      <c r="BG192" s="34">
        <v>0</v>
      </c>
      <c r="BH192" s="34">
        <v>0</v>
      </c>
      <c r="BI192" s="34">
        <v>0</v>
      </c>
      <c r="BJ192" s="34">
        <v>0</v>
      </c>
      <c r="BK192" s="34">
        <v>0</v>
      </c>
      <c r="BL192" s="34">
        <v>0</v>
      </c>
      <c r="BM192" s="34">
        <v>0</v>
      </c>
      <c r="BN192" s="34">
        <v>0</v>
      </c>
      <c r="BO192" s="34">
        <v>0</v>
      </c>
      <c r="BP192" s="34">
        <v>0</v>
      </c>
      <c r="BQ192" s="34">
        <v>0</v>
      </c>
      <c r="BR192" s="34">
        <v>0</v>
      </c>
      <c r="BS192" s="34">
        <v>0</v>
      </c>
      <c r="BT192" s="34">
        <v>0</v>
      </c>
      <c r="BU192" s="34">
        <v>0</v>
      </c>
      <c r="BV192" s="34">
        <v>0</v>
      </c>
      <c r="BW192" s="34">
        <v>0</v>
      </c>
      <c r="BX192" s="34">
        <v>0</v>
      </c>
      <c r="BY192" s="34">
        <v>0</v>
      </c>
      <c r="BZ192" s="34">
        <v>0</v>
      </c>
      <c r="CA192" s="34">
        <v>0</v>
      </c>
      <c r="CB192" s="34">
        <v>0</v>
      </c>
      <c r="CC192" s="34">
        <v>0</v>
      </c>
      <c r="CD192" s="34">
        <v>0</v>
      </c>
      <c r="CE192" s="34">
        <v>0</v>
      </c>
      <c r="CF192" s="34">
        <v>0</v>
      </c>
      <c r="CG192" s="34">
        <v>0</v>
      </c>
      <c r="CH192" s="34">
        <f t="shared" si="179"/>
        <v>0</v>
      </c>
      <c r="CI192" s="34">
        <f t="shared" si="192"/>
        <v>0</v>
      </c>
      <c r="CJ192" s="34">
        <f t="shared" si="193"/>
        <v>0</v>
      </c>
      <c r="CK192" s="34">
        <f t="shared" si="194"/>
        <v>0</v>
      </c>
      <c r="CL192" s="34">
        <f t="shared" si="195"/>
        <v>0</v>
      </c>
      <c r="CM192" s="34">
        <f t="shared" si="196"/>
        <v>0</v>
      </c>
      <c r="CN192" s="34">
        <f t="shared" si="197"/>
        <v>0</v>
      </c>
      <c r="CO192" s="34">
        <f t="shared" si="198"/>
        <v>1</v>
      </c>
      <c r="CP192" s="34">
        <f t="shared" si="180"/>
        <v>0</v>
      </c>
      <c r="CQ192" s="34">
        <f t="shared" si="199"/>
        <v>0</v>
      </c>
      <c r="CR192" s="34">
        <f t="shared" si="200"/>
        <v>0</v>
      </c>
      <c r="CS192" s="34">
        <f t="shared" si="201"/>
        <v>0</v>
      </c>
      <c r="CT192" s="34">
        <f t="shared" si="202"/>
        <v>0</v>
      </c>
      <c r="CU192" s="34">
        <f t="shared" si="203"/>
        <v>0</v>
      </c>
      <c r="CV192" s="34">
        <f t="shared" si="204"/>
        <v>0</v>
      </c>
      <c r="CW192" s="34">
        <f t="shared" si="205"/>
        <v>0</v>
      </c>
      <c r="CX192" s="19"/>
    </row>
    <row r="193" spans="1:102" s="20" customFormat="1" ht="31.5" x14ac:dyDescent="0.25">
      <c r="A193" s="18">
        <v>8</v>
      </c>
      <c r="B193" s="21" t="str">
        <f>[1]Лист1!B231</f>
        <v>Приобретение автомобиля УАЗ "Фермер" 1 шт. в ОП с. Архангельское</v>
      </c>
      <c r="C193" s="24" t="str">
        <f>[1]Лист1!C231</f>
        <v>N_ГИП_7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  <c r="Q193" s="34">
        <v>0</v>
      </c>
      <c r="R193" s="34">
        <v>0</v>
      </c>
      <c r="S193" s="34">
        <v>0</v>
      </c>
      <c r="T193" s="34">
        <v>0</v>
      </c>
      <c r="U193" s="34">
        <v>0</v>
      </c>
      <c r="V193" s="34">
        <v>0</v>
      </c>
      <c r="W193" s="48">
        <v>0</v>
      </c>
      <c r="X193" s="34">
        <v>0</v>
      </c>
      <c r="Y193" s="34">
        <v>0</v>
      </c>
      <c r="Z193" s="34">
        <v>0</v>
      </c>
      <c r="AA193" s="34">
        <v>0</v>
      </c>
      <c r="AB193" s="34">
        <v>0</v>
      </c>
      <c r="AC193" s="34">
        <v>1</v>
      </c>
      <c r="AD193" s="34">
        <v>0</v>
      </c>
      <c r="AE193" s="48">
        <v>0</v>
      </c>
      <c r="AF193" s="34">
        <v>0</v>
      </c>
      <c r="AG193" s="34">
        <v>0</v>
      </c>
      <c r="AH193" s="34">
        <v>0</v>
      </c>
      <c r="AI193" s="34">
        <v>0</v>
      </c>
      <c r="AJ193" s="34">
        <v>0</v>
      </c>
      <c r="AK193" s="34">
        <v>0</v>
      </c>
      <c r="AL193" s="34">
        <v>0</v>
      </c>
      <c r="AM193" s="34">
        <v>0</v>
      </c>
      <c r="AN193" s="34">
        <v>0</v>
      </c>
      <c r="AO193" s="34">
        <v>0</v>
      </c>
      <c r="AP193" s="34">
        <v>0</v>
      </c>
      <c r="AQ193" s="34">
        <v>0</v>
      </c>
      <c r="AR193" s="34">
        <v>0</v>
      </c>
      <c r="AS193" s="34">
        <v>0</v>
      </c>
      <c r="AT193" s="34">
        <v>0</v>
      </c>
      <c r="AU193" s="34">
        <v>0</v>
      </c>
      <c r="AV193" s="34">
        <v>0</v>
      </c>
      <c r="AW193" s="34">
        <v>0</v>
      </c>
      <c r="AX193" s="34">
        <v>0</v>
      </c>
      <c r="AY193" s="34">
        <v>0</v>
      </c>
      <c r="AZ193" s="34">
        <v>0</v>
      </c>
      <c r="BA193" s="34">
        <v>0</v>
      </c>
      <c r="BB193" s="34">
        <v>0</v>
      </c>
      <c r="BC193" s="34">
        <v>0</v>
      </c>
      <c r="BD193" s="34">
        <v>0</v>
      </c>
      <c r="BE193" s="34">
        <v>0</v>
      </c>
      <c r="BF193" s="34">
        <v>0</v>
      </c>
      <c r="BG193" s="34">
        <v>0</v>
      </c>
      <c r="BH193" s="34">
        <v>0</v>
      </c>
      <c r="BI193" s="34">
        <v>0</v>
      </c>
      <c r="BJ193" s="34">
        <v>0</v>
      </c>
      <c r="BK193" s="34">
        <v>0</v>
      </c>
      <c r="BL193" s="34">
        <v>0</v>
      </c>
      <c r="BM193" s="34">
        <v>0</v>
      </c>
      <c r="BN193" s="34">
        <v>0</v>
      </c>
      <c r="BO193" s="34">
        <v>0</v>
      </c>
      <c r="BP193" s="34">
        <v>0</v>
      </c>
      <c r="BQ193" s="34">
        <v>0</v>
      </c>
      <c r="BR193" s="34">
        <v>0</v>
      </c>
      <c r="BS193" s="34">
        <v>0</v>
      </c>
      <c r="BT193" s="34">
        <v>0</v>
      </c>
      <c r="BU193" s="34">
        <v>0</v>
      </c>
      <c r="BV193" s="34">
        <v>0</v>
      </c>
      <c r="BW193" s="34">
        <v>0</v>
      </c>
      <c r="BX193" s="34">
        <v>0</v>
      </c>
      <c r="BY193" s="34">
        <v>0</v>
      </c>
      <c r="BZ193" s="34">
        <v>0</v>
      </c>
      <c r="CA193" s="34">
        <v>0</v>
      </c>
      <c r="CB193" s="34">
        <v>0</v>
      </c>
      <c r="CC193" s="34">
        <v>0</v>
      </c>
      <c r="CD193" s="34">
        <v>0</v>
      </c>
      <c r="CE193" s="34">
        <v>0</v>
      </c>
      <c r="CF193" s="34">
        <v>0</v>
      </c>
      <c r="CG193" s="34">
        <v>0</v>
      </c>
      <c r="CH193" s="34">
        <f t="shared" si="179"/>
        <v>0</v>
      </c>
      <c r="CI193" s="34">
        <f t="shared" si="192"/>
        <v>0</v>
      </c>
      <c r="CJ193" s="34">
        <f t="shared" si="193"/>
        <v>0</v>
      </c>
      <c r="CK193" s="34">
        <f t="shared" si="194"/>
        <v>0</v>
      </c>
      <c r="CL193" s="34">
        <f t="shared" si="195"/>
        <v>0</v>
      </c>
      <c r="CM193" s="34">
        <f t="shared" si="196"/>
        <v>0</v>
      </c>
      <c r="CN193" s="34">
        <f t="shared" si="197"/>
        <v>0</v>
      </c>
      <c r="CO193" s="34">
        <f t="shared" si="198"/>
        <v>1</v>
      </c>
      <c r="CP193" s="34">
        <f t="shared" si="180"/>
        <v>0</v>
      </c>
      <c r="CQ193" s="34">
        <f t="shared" si="199"/>
        <v>0</v>
      </c>
      <c r="CR193" s="34">
        <f t="shared" si="200"/>
        <v>0</v>
      </c>
      <c r="CS193" s="34">
        <f t="shared" si="201"/>
        <v>0</v>
      </c>
      <c r="CT193" s="34">
        <f t="shared" si="202"/>
        <v>0</v>
      </c>
      <c r="CU193" s="34">
        <f t="shared" si="203"/>
        <v>0</v>
      </c>
      <c r="CV193" s="34">
        <f t="shared" si="204"/>
        <v>0</v>
      </c>
      <c r="CW193" s="34">
        <f t="shared" si="205"/>
        <v>0</v>
      </c>
      <c r="CX193" s="19"/>
    </row>
    <row r="194" spans="1:102" s="20" customFormat="1" ht="31.5" x14ac:dyDescent="0.25">
      <c r="A194" s="18">
        <v>9</v>
      </c>
      <c r="B194" s="21" t="str">
        <f>[1]Лист1!B232</f>
        <v>Приобретение БКМ  на базе МТЗ-82 1шт. в ОП с. Киргиз-Мияки</v>
      </c>
      <c r="C194" s="24" t="str">
        <f>[1]Лист1!C232</f>
        <v>N_ГИП_8</v>
      </c>
      <c r="D194" s="34"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34">
        <v>0</v>
      </c>
      <c r="U194" s="34">
        <v>0</v>
      </c>
      <c r="V194" s="34">
        <v>0</v>
      </c>
      <c r="W194" s="48">
        <v>0</v>
      </c>
      <c r="X194" s="34">
        <v>0</v>
      </c>
      <c r="Y194" s="34">
        <v>0</v>
      </c>
      <c r="Z194" s="34">
        <v>0</v>
      </c>
      <c r="AA194" s="34">
        <v>0</v>
      </c>
      <c r="AB194" s="34">
        <v>0</v>
      </c>
      <c r="AC194" s="34">
        <v>1</v>
      </c>
      <c r="AD194" s="34">
        <v>0</v>
      </c>
      <c r="AE194" s="48">
        <v>0</v>
      </c>
      <c r="AF194" s="34">
        <v>0</v>
      </c>
      <c r="AG194" s="34">
        <v>0</v>
      </c>
      <c r="AH194" s="34">
        <v>0</v>
      </c>
      <c r="AI194" s="34">
        <v>0</v>
      </c>
      <c r="AJ194" s="34">
        <v>0</v>
      </c>
      <c r="AK194" s="34">
        <v>0</v>
      </c>
      <c r="AL194" s="34">
        <v>0</v>
      </c>
      <c r="AM194" s="34">
        <v>0</v>
      </c>
      <c r="AN194" s="34">
        <v>0</v>
      </c>
      <c r="AO194" s="34">
        <v>0</v>
      </c>
      <c r="AP194" s="34">
        <v>0</v>
      </c>
      <c r="AQ194" s="34">
        <v>0</v>
      </c>
      <c r="AR194" s="34">
        <v>0</v>
      </c>
      <c r="AS194" s="34">
        <v>0</v>
      </c>
      <c r="AT194" s="34">
        <v>0</v>
      </c>
      <c r="AU194" s="34">
        <v>0</v>
      </c>
      <c r="AV194" s="34">
        <v>0</v>
      </c>
      <c r="AW194" s="34">
        <v>0</v>
      </c>
      <c r="AX194" s="34">
        <v>0</v>
      </c>
      <c r="AY194" s="34">
        <v>0</v>
      </c>
      <c r="AZ194" s="34">
        <v>0</v>
      </c>
      <c r="BA194" s="34">
        <v>0</v>
      </c>
      <c r="BB194" s="34">
        <v>0</v>
      </c>
      <c r="BC194" s="34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>
        <v>0</v>
      </c>
      <c r="BJ194" s="34">
        <v>0</v>
      </c>
      <c r="BK194" s="34">
        <v>0</v>
      </c>
      <c r="BL194" s="34">
        <v>0</v>
      </c>
      <c r="BM194" s="34">
        <v>0</v>
      </c>
      <c r="BN194" s="34">
        <v>0</v>
      </c>
      <c r="BO194" s="34">
        <v>0</v>
      </c>
      <c r="BP194" s="34">
        <v>0</v>
      </c>
      <c r="BQ194" s="34">
        <v>0</v>
      </c>
      <c r="BR194" s="34">
        <v>0</v>
      </c>
      <c r="BS194" s="34">
        <v>0</v>
      </c>
      <c r="BT194" s="34">
        <v>0</v>
      </c>
      <c r="BU194" s="34">
        <v>0</v>
      </c>
      <c r="BV194" s="34">
        <v>0</v>
      </c>
      <c r="BW194" s="34">
        <v>0</v>
      </c>
      <c r="BX194" s="34">
        <v>0</v>
      </c>
      <c r="BY194" s="34">
        <v>0</v>
      </c>
      <c r="BZ194" s="34">
        <v>0</v>
      </c>
      <c r="CA194" s="34">
        <v>0</v>
      </c>
      <c r="CB194" s="34">
        <v>0</v>
      </c>
      <c r="CC194" s="34">
        <v>0</v>
      </c>
      <c r="CD194" s="34">
        <v>0</v>
      </c>
      <c r="CE194" s="34">
        <v>0</v>
      </c>
      <c r="CF194" s="34">
        <v>0</v>
      </c>
      <c r="CG194" s="34">
        <v>0</v>
      </c>
      <c r="CH194" s="34">
        <f t="shared" si="179"/>
        <v>0</v>
      </c>
      <c r="CI194" s="34">
        <f t="shared" si="192"/>
        <v>0</v>
      </c>
      <c r="CJ194" s="34">
        <f t="shared" si="193"/>
        <v>0</v>
      </c>
      <c r="CK194" s="34">
        <f t="shared" si="194"/>
        <v>0</v>
      </c>
      <c r="CL194" s="34">
        <f t="shared" si="195"/>
        <v>0</v>
      </c>
      <c r="CM194" s="34">
        <f t="shared" si="196"/>
        <v>0</v>
      </c>
      <c r="CN194" s="34">
        <f t="shared" si="197"/>
        <v>0</v>
      </c>
      <c r="CO194" s="34">
        <f t="shared" si="198"/>
        <v>1</v>
      </c>
      <c r="CP194" s="34">
        <f t="shared" si="180"/>
        <v>0</v>
      </c>
      <c r="CQ194" s="34">
        <f t="shared" si="199"/>
        <v>0</v>
      </c>
      <c r="CR194" s="34">
        <f t="shared" si="200"/>
        <v>0</v>
      </c>
      <c r="CS194" s="34">
        <f t="shared" si="201"/>
        <v>0</v>
      </c>
      <c r="CT194" s="34">
        <f t="shared" si="202"/>
        <v>0</v>
      </c>
      <c r="CU194" s="34">
        <f t="shared" si="203"/>
        <v>0</v>
      </c>
      <c r="CV194" s="34">
        <f t="shared" si="204"/>
        <v>0</v>
      </c>
      <c r="CW194" s="34">
        <f t="shared" si="205"/>
        <v>0</v>
      </c>
      <c r="CX194" s="19"/>
    </row>
    <row r="195" spans="1:102" s="20" customFormat="1" ht="31.5" x14ac:dyDescent="0.25">
      <c r="A195" s="18">
        <v>10</v>
      </c>
      <c r="B195" s="21" t="str">
        <f>[1]Лист1!B233</f>
        <v>Приобретение автомобиля УАЗ "Фермер" 1 шт. в ОП г. Мелеуз</v>
      </c>
      <c r="C195" s="24" t="str">
        <f>[1]Лист1!C233</f>
        <v>O_ГИП_4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  <c r="Q195" s="34">
        <v>0</v>
      </c>
      <c r="R195" s="34">
        <v>0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34">
        <v>0</v>
      </c>
      <c r="Y195" s="34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>
        <v>0</v>
      </c>
      <c r="AG195" s="34">
        <v>0</v>
      </c>
      <c r="AH195" s="34">
        <v>0</v>
      </c>
      <c r="AI195" s="34">
        <v>0</v>
      </c>
      <c r="AJ195" s="34">
        <v>0</v>
      </c>
      <c r="AK195" s="34">
        <v>0</v>
      </c>
      <c r="AL195" s="34">
        <v>0</v>
      </c>
      <c r="AM195" s="48">
        <v>0.72399999999999998</v>
      </c>
      <c r="AN195" s="34">
        <v>0</v>
      </c>
      <c r="AO195" s="34">
        <v>0</v>
      </c>
      <c r="AP195" s="34">
        <v>0</v>
      </c>
      <c r="AQ195" s="34">
        <v>0</v>
      </c>
      <c r="AR195" s="34">
        <v>0</v>
      </c>
      <c r="AS195" s="34">
        <v>1</v>
      </c>
      <c r="AT195" s="34">
        <v>0</v>
      </c>
      <c r="AU195" s="48">
        <v>0</v>
      </c>
      <c r="AV195" s="34">
        <v>0</v>
      </c>
      <c r="AW195" s="34">
        <v>0</v>
      </c>
      <c r="AX195" s="34">
        <v>0</v>
      </c>
      <c r="AY195" s="34">
        <v>0</v>
      </c>
      <c r="AZ195" s="34">
        <v>0</v>
      </c>
      <c r="BA195" s="34">
        <v>1</v>
      </c>
      <c r="BB195" s="34">
        <v>0</v>
      </c>
      <c r="BC195" s="34">
        <v>0</v>
      </c>
      <c r="BD195" s="34">
        <v>0</v>
      </c>
      <c r="BE195" s="34">
        <v>0</v>
      </c>
      <c r="BF195" s="34">
        <v>0</v>
      </c>
      <c r="BG195" s="34">
        <v>0</v>
      </c>
      <c r="BH195" s="34">
        <v>0</v>
      </c>
      <c r="BI195" s="34">
        <v>0</v>
      </c>
      <c r="BJ195" s="34">
        <v>0</v>
      </c>
      <c r="BK195" s="34">
        <v>0</v>
      </c>
      <c r="BL195" s="34">
        <v>0</v>
      </c>
      <c r="BM195" s="34">
        <v>0</v>
      </c>
      <c r="BN195" s="34">
        <v>0</v>
      </c>
      <c r="BO195" s="34">
        <v>0</v>
      </c>
      <c r="BP195" s="34">
        <v>0</v>
      </c>
      <c r="BQ195" s="34">
        <v>0</v>
      </c>
      <c r="BR195" s="34">
        <v>0</v>
      </c>
      <c r="BS195" s="34">
        <v>0</v>
      </c>
      <c r="BT195" s="34">
        <v>0</v>
      </c>
      <c r="BU195" s="34">
        <v>0</v>
      </c>
      <c r="BV195" s="34">
        <v>0</v>
      </c>
      <c r="BW195" s="34">
        <v>0</v>
      </c>
      <c r="BX195" s="34">
        <v>0</v>
      </c>
      <c r="BY195" s="34">
        <v>0</v>
      </c>
      <c r="BZ195" s="34">
        <v>0</v>
      </c>
      <c r="CA195" s="34">
        <v>0</v>
      </c>
      <c r="CB195" s="34">
        <v>0</v>
      </c>
      <c r="CC195" s="34">
        <v>0</v>
      </c>
      <c r="CD195" s="34">
        <v>0</v>
      </c>
      <c r="CE195" s="34">
        <v>0</v>
      </c>
      <c r="CF195" s="34">
        <v>0</v>
      </c>
      <c r="CG195" s="34">
        <v>0</v>
      </c>
      <c r="CH195" s="34">
        <f t="shared" si="179"/>
        <v>0</v>
      </c>
      <c r="CI195" s="34">
        <f t="shared" si="192"/>
        <v>0.72399999999999998</v>
      </c>
      <c r="CJ195" s="34">
        <f t="shared" si="193"/>
        <v>0</v>
      </c>
      <c r="CK195" s="34">
        <f t="shared" si="194"/>
        <v>0</v>
      </c>
      <c r="CL195" s="34">
        <f t="shared" si="195"/>
        <v>0</v>
      </c>
      <c r="CM195" s="34">
        <f t="shared" si="196"/>
        <v>0</v>
      </c>
      <c r="CN195" s="34">
        <f t="shared" si="197"/>
        <v>0</v>
      </c>
      <c r="CO195" s="34">
        <f t="shared" si="198"/>
        <v>1</v>
      </c>
      <c r="CP195" s="34">
        <f t="shared" si="180"/>
        <v>0</v>
      </c>
      <c r="CQ195" s="34">
        <f t="shared" si="199"/>
        <v>0</v>
      </c>
      <c r="CR195" s="34">
        <f t="shared" si="200"/>
        <v>0</v>
      </c>
      <c r="CS195" s="34">
        <f t="shared" si="201"/>
        <v>0</v>
      </c>
      <c r="CT195" s="34">
        <f t="shared" si="202"/>
        <v>0</v>
      </c>
      <c r="CU195" s="34">
        <f t="shared" si="203"/>
        <v>0</v>
      </c>
      <c r="CV195" s="34">
        <f t="shared" si="204"/>
        <v>0</v>
      </c>
      <c r="CW195" s="34">
        <f t="shared" si="205"/>
        <v>1</v>
      </c>
      <c r="CX195" s="19"/>
    </row>
    <row r="196" spans="1:102" s="20" customFormat="1" ht="31.5" x14ac:dyDescent="0.25">
      <c r="A196" s="18">
        <v>11</v>
      </c>
      <c r="B196" s="21" t="str">
        <f>[1]Лист1!B234</f>
        <v>Приобретение БКМ  на базе МТЗ-82 1шт. в ОП с. Шаран</v>
      </c>
      <c r="C196" s="24" t="str">
        <f>[1]Лист1!C234</f>
        <v>O_ГИП_5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  <c r="Q196" s="34">
        <v>0</v>
      </c>
      <c r="R196" s="34">
        <v>0</v>
      </c>
      <c r="S196" s="34">
        <v>0</v>
      </c>
      <c r="T196" s="34">
        <v>0</v>
      </c>
      <c r="U196" s="34">
        <v>0</v>
      </c>
      <c r="V196" s="34">
        <v>0</v>
      </c>
      <c r="W196" s="34">
        <v>0</v>
      </c>
      <c r="X196" s="34">
        <v>0</v>
      </c>
      <c r="Y196" s="34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>
        <v>0</v>
      </c>
      <c r="AF196" s="34">
        <v>0</v>
      </c>
      <c r="AG196" s="34">
        <v>0</v>
      </c>
      <c r="AH196" s="34">
        <v>0</v>
      </c>
      <c r="AI196" s="34">
        <v>0</v>
      </c>
      <c r="AJ196" s="34">
        <v>0</v>
      </c>
      <c r="AK196" s="34">
        <v>0</v>
      </c>
      <c r="AL196" s="34">
        <v>0</v>
      </c>
      <c r="AM196" s="48">
        <v>0.75</v>
      </c>
      <c r="AN196" s="34">
        <v>0</v>
      </c>
      <c r="AO196" s="34">
        <v>0</v>
      </c>
      <c r="AP196" s="34">
        <v>0</v>
      </c>
      <c r="AQ196" s="34">
        <v>0</v>
      </c>
      <c r="AR196" s="34">
        <v>0</v>
      </c>
      <c r="AS196" s="34">
        <v>1</v>
      </c>
      <c r="AT196" s="34">
        <v>0</v>
      </c>
      <c r="AU196" s="48">
        <v>0</v>
      </c>
      <c r="AV196" s="34">
        <v>0</v>
      </c>
      <c r="AW196" s="34">
        <v>0</v>
      </c>
      <c r="AX196" s="34">
        <v>0</v>
      </c>
      <c r="AY196" s="34">
        <v>0</v>
      </c>
      <c r="AZ196" s="34">
        <v>0</v>
      </c>
      <c r="BA196" s="34">
        <v>1</v>
      </c>
      <c r="BB196" s="34">
        <v>0</v>
      </c>
      <c r="BC196" s="34">
        <v>0</v>
      </c>
      <c r="BD196" s="34">
        <v>0</v>
      </c>
      <c r="BE196" s="34">
        <v>0</v>
      </c>
      <c r="BF196" s="34">
        <v>0</v>
      </c>
      <c r="BG196" s="34">
        <v>0</v>
      </c>
      <c r="BH196" s="34">
        <v>0</v>
      </c>
      <c r="BI196" s="34">
        <v>0</v>
      </c>
      <c r="BJ196" s="34">
        <v>0</v>
      </c>
      <c r="BK196" s="34">
        <v>0</v>
      </c>
      <c r="BL196" s="34">
        <v>0</v>
      </c>
      <c r="BM196" s="34">
        <v>0</v>
      </c>
      <c r="BN196" s="34">
        <v>0</v>
      </c>
      <c r="BO196" s="34">
        <v>0</v>
      </c>
      <c r="BP196" s="34">
        <v>0</v>
      </c>
      <c r="BQ196" s="34">
        <v>0</v>
      </c>
      <c r="BR196" s="34">
        <v>0</v>
      </c>
      <c r="BS196" s="34">
        <v>0</v>
      </c>
      <c r="BT196" s="34">
        <v>0</v>
      </c>
      <c r="BU196" s="34">
        <v>0</v>
      </c>
      <c r="BV196" s="34">
        <v>0</v>
      </c>
      <c r="BW196" s="34">
        <v>0</v>
      </c>
      <c r="BX196" s="34">
        <v>0</v>
      </c>
      <c r="BY196" s="34">
        <v>0</v>
      </c>
      <c r="BZ196" s="34">
        <v>0</v>
      </c>
      <c r="CA196" s="34">
        <v>0</v>
      </c>
      <c r="CB196" s="34">
        <v>0</v>
      </c>
      <c r="CC196" s="34">
        <v>0</v>
      </c>
      <c r="CD196" s="34">
        <v>0</v>
      </c>
      <c r="CE196" s="34">
        <v>0</v>
      </c>
      <c r="CF196" s="34">
        <v>0</v>
      </c>
      <c r="CG196" s="34">
        <v>0</v>
      </c>
      <c r="CH196" s="34">
        <f t="shared" si="179"/>
        <v>0</v>
      </c>
      <c r="CI196" s="34">
        <f t="shared" si="192"/>
        <v>0.75</v>
      </c>
      <c r="CJ196" s="34">
        <f t="shared" si="193"/>
        <v>0</v>
      </c>
      <c r="CK196" s="34">
        <f t="shared" si="194"/>
        <v>0</v>
      </c>
      <c r="CL196" s="34">
        <f t="shared" si="195"/>
        <v>0</v>
      </c>
      <c r="CM196" s="34">
        <f t="shared" si="196"/>
        <v>0</v>
      </c>
      <c r="CN196" s="34">
        <f t="shared" si="197"/>
        <v>0</v>
      </c>
      <c r="CO196" s="34">
        <f t="shared" si="198"/>
        <v>1</v>
      </c>
      <c r="CP196" s="34">
        <f t="shared" si="180"/>
        <v>0</v>
      </c>
      <c r="CQ196" s="34">
        <f t="shared" si="199"/>
        <v>0</v>
      </c>
      <c r="CR196" s="34">
        <f t="shared" si="200"/>
        <v>0</v>
      </c>
      <c r="CS196" s="34">
        <f t="shared" si="201"/>
        <v>0</v>
      </c>
      <c r="CT196" s="34">
        <f t="shared" si="202"/>
        <v>0</v>
      </c>
      <c r="CU196" s="34">
        <f t="shared" si="203"/>
        <v>0</v>
      </c>
      <c r="CV196" s="34">
        <f t="shared" si="204"/>
        <v>0</v>
      </c>
      <c r="CW196" s="34">
        <f t="shared" si="205"/>
        <v>1</v>
      </c>
      <c r="CX196" s="19"/>
    </row>
    <row r="197" spans="1:102" s="20" customFormat="1" ht="31.5" x14ac:dyDescent="0.25">
      <c r="A197" s="18">
        <v>12</v>
      </c>
      <c r="B197" s="39" t="s">
        <v>346</v>
      </c>
      <c r="C197" s="24" t="str">
        <f>[1]Лист1!C235</f>
        <v>O_ГИП_6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  <c r="Q197" s="34">
        <v>0</v>
      </c>
      <c r="R197" s="34">
        <v>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34">
        <v>0</v>
      </c>
      <c r="Y197" s="34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</v>
      </c>
      <c r="AF197" s="34">
        <v>0</v>
      </c>
      <c r="AG197" s="34">
        <v>0</v>
      </c>
      <c r="AH197" s="34">
        <v>0</v>
      </c>
      <c r="AI197" s="34">
        <v>0</v>
      </c>
      <c r="AJ197" s="34">
        <v>0</v>
      </c>
      <c r="AK197" s="34">
        <v>0</v>
      </c>
      <c r="AL197" s="34">
        <v>0</v>
      </c>
      <c r="AM197" s="48">
        <v>0.72399999999999998</v>
      </c>
      <c r="AN197" s="34">
        <v>0</v>
      </c>
      <c r="AO197" s="34">
        <v>0</v>
      </c>
      <c r="AP197" s="34">
        <v>0</v>
      </c>
      <c r="AQ197" s="34">
        <v>0</v>
      </c>
      <c r="AR197" s="34">
        <v>0</v>
      </c>
      <c r="AS197" s="34">
        <v>1</v>
      </c>
      <c r="AT197" s="34">
        <v>0</v>
      </c>
      <c r="AU197" s="48">
        <v>1.6719999999999999</v>
      </c>
      <c r="AV197" s="34">
        <v>0</v>
      </c>
      <c r="AW197" s="34">
        <v>0</v>
      </c>
      <c r="AX197" s="34">
        <v>0</v>
      </c>
      <c r="AY197" s="34">
        <v>0</v>
      </c>
      <c r="AZ197" s="34">
        <v>0</v>
      </c>
      <c r="BA197" s="34">
        <v>1</v>
      </c>
      <c r="BB197" s="34">
        <v>0</v>
      </c>
      <c r="BC197" s="34">
        <v>0</v>
      </c>
      <c r="BD197" s="34">
        <v>0</v>
      </c>
      <c r="BE197" s="34">
        <v>0</v>
      </c>
      <c r="BF197" s="34">
        <v>0</v>
      </c>
      <c r="BG197" s="34">
        <v>0</v>
      </c>
      <c r="BH197" s="34">
        <v>0</v>
      </c>
      <c r="BI197" s="34">
        <v>0</v>
      </c>
      <c r="BJ197" s="34">
        <v>0</v>
      </c>
      <c r="BK197" s="34">
        <v>0</v>
      </c>
      <c r="BL197" s="34">
        <v>0</v>
      </c>
      <c r="BM197" s="34">
        <v>0</v>
      </c>
      <c r="BN197" s="34">
        <v>0</v>
      </c>
      <c r="BO197" s="34">
        <v>0</v>
      </c>
      <c r="BP197" s="34">
        <v>0</v>
      </c>
      <c r="BQ197" s="34">
        <v>0</v>
      </c>
      <c r="BR197" s="34">
        <v>0</v>
      </c>
      <c r="BS197" s="34">
        <v>0</v>
      </c>
      <c r="BT197" s="34">
        <v>0</v>
      </c>
      <c r="BU197" s="34">
        <v>0</v>
      </c>
      <c r="BV197" s="34">
        <v>0</v>
      </c>
      <c r="BW197" s="34">
        <v>0</v>
      </c>
      <c r="BX197" s="34">
        <v>0</v>
      </c>
      <c r="BY197" s="34">
        <v>0</v>
      </c>
      <c r="BZ197" s="34">
        <v>0</v>
      </c>
      <c r="CA197" s="34">
        <v>0</v>
      </c>
      <c r="CB197" s="34">
        <v>0</v>
      </c>
      <c r="CC197" s="34">
        <v>0</v>
      </c>
      <c r="CD197" s="34">
        <v>0</v>
      </c>
      <c r="CE197" s="34">
        <v>0</v>
      </c>
      <c r="CF197" s="34">
        <v>0</v>
      </c>
      <c r="CG197" s="34">
        <v>0</v>
      </c>
      <c r="CH197" s="34">
        <f t="shared" si="179"/>
        <v>0</v>
      </c>
      <c r="CI197" s="34">
        <f t="shared" si="192"/>
        <v>0.72399999999999998</v>
      </c>
      <c r="CJ197" s="34">
        <f t="shared" si="193"/>
        <v>0</v>
      </c>
      <c r="CK197" s="34">
        <f t="shared" si="194"/>
        <v>0</v>
      </c>
      <c r="CL197" s="34">
        <f t="shared" si="195"/>
        <v>0</v>
      </c>
      <c r="CM197" s="34">
        <f t="shared" si="196"/>
        <v>0</v>
      </c>
      <c r="CN197" s="34">
        <f t="shared" si="197"/>
        <v>0</v>
      </c>
      <c r="CO197" s="34">
        <f t="shared" si="198"/>
        <v>1</v>
      </c>
      <c r="CP197" s="34">
        <f t="shared" si="180"/>
        <v>0</v>
      </c>
      <c r="CQ197" s="34">
        <f t="shared" si="199"/>
        <v>1.6719999999999999</v>
      </c>
      <c r="CR197" s="34">
        <f t="shared" si="200"/>
        <v>0</v>
      </c>
      <c r="CS197" s="34">
        <f t="shared" si="201"/>
        <v>0</v>
      </c>
      <c r="CT197" s="34">
        <f t="shared" si="202"/>
        <v>0</v>
      </c>
      <c r="CU197" s="34">
        <f t="shared" si="203"/>
        <v>0</v>
      </c>
      <c r="CV197" s="34">
        <f t="shared" si="204"/>
        <v>0</v>
      </c>
      <c r="CW197" s="34">
        <f t="shared" si="205"/>
        <v>1</v>
      </c>
      <c r="CX197" s="19"/>
    </row>
    <row r="198" spans="1:102" s="20" customFormat="1" ht="31.5" x14ac:dyDescent="0.25">
      <c r="A198" s="18">
        <v>13</v>
      </c>
      <c r="B198" s="21" t="str">
        <f>[1]Лист1!B236</f>
        <v>Приобретение автогидроподъемника ГАЗон NEXT C42A43 1 шт. в ОП с. Федоровка</v>
      </c>
      <c r="C198" s="24" t="str">
        <f>[1]Лист1!C236</f>
        <v>O_ГИП_7</v>
      </c>
      <c r="D198" s="34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P198" s="34">
        <v>0</v>
      </c>
      <c r="Q198" s="34">
        <v>0</v>
      </c>
      <c r="R198" s="34">
        <v>0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34">
        <v>0</v>
      </c>
      <c r="Y198" s="34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0</v>
      </c>
      <c r="AF198" s="34">
        <v>0</v>
      </c>
      <c r="AG198" s="34">
        <v>0</v>
      </c>
      <c r="AH198" s="34">
        <v>0</v>
      </c>
      <c r="AI198" s="34">
        <v>0</v>
      </c>
      <c r="AJ198" s="34">
        <v>0</v>
      </c>
      <c r="AK198" s="34">
        <v>0</v>
      </c>
      <c r="AL198" s="34">
        <v>0</v>
      </c>
      <c r="AM198" s="48">
        <v>4.5</v>
      </c>
      <c r="AN198" s="34">
        <v>0</v>
      </c>
      <c r="AO198" s="34">
        <v>0</v>
      </c>
      <c r="AP198" s="34">
        <v>0</v>
      </c>
      <c r="AQ198" s="34">
        <v>0</v>
      </c>
      <c r="AR198" s="34">
        <v>0</v>
      </c>
      <c r="AS198" s="34">
        <v>1</v>
      </c>
      <c r="AT198" s="34">
        <v>0</v>
      </c>
      <c r="AU198" s="48">
        <v>0</v>
      </c>
      <c r="AV198" s="34">
        <v>0</v>
      </c>
      <c r="AW198" s="34">
        <v>0</v>
      </c>
      <c r="AX198" s="34">
        <v>0</v>
      </c>
      <c r="AY198" s="34">
        <v>0</v>
      </c>
      <c r="AZ198" s="34">
        <v>0</v>
      </c>
      <c r="BA198" s="34">
        <v>1</v>
      </c>
      <c r="BB198" s="34">
        <v>0</v>
      </c>
      <c r="BC198" s="34">
        <v>0</v>
      </c>
      <c r="BD198" s="34">
        <v>0</v>
      </c>
      <c r="BE198" s="34">
        <v>0</v>
      </c>
      <c r="BF198" s="34">
        <v>0</v>
      </c>
      <c r="BG198" s="34">
        <v>0</v>
      </c>
      <c r="BH198" s="34">
        <v>0</v>
      </c>
      <c r="BI198" s="34">
        <v>0</v>
      </c>
      <c r="BJ198" s="34">
        <v>0</v>
      </c>
      <c r="BK198" s="34">
        <v>0</v>
      </c>
      <c r="BL198" s="34">
        <v>0</v>
      </c>
      <c r="BM198" s="34">
        <v>0</v>
      </c>
      <c r="BN198" s="34">
        <v>0</v>
      </c>
      <c r="BO198" s="34">
        <v>0</v>
      </c>
      <c r="BP198" s="34">
        <v>0</v>
      </c>
      <c r="BQ198" s="34">
        <v>0</v>
      </c>
      <c r="BR198" s="34">
        <v>0</v>
      </c>
      <c r="BS198" s="34">
        <v>0</v>
      </c>
      <c r="BT198" s="34">
        <v>0</v>
      </c>
      <c r="BU198" s="34">
        <v>0</v>
      </c>
      <c r="BV198" s="34">
        <v>0</v>
      </c>
      <c r="BW198" s="34">
        <v>0</v>
      </c>
      <c r="BX198" s="34">
        <v>0</v>
      </c>
      <c r="BY198" s="34">
        <v>0</v>
      </c>
      <c r="BZ198" s="34">
        <v>0</v>
      </c>
      <c r="CA198" s="34">
        <v>0</v>
      </c>
      <c r="CB198" s="34">
        <v>0</v>
      </c>
      <c r="CC198" s="34">
        <v>0</v>
      </c>
      <c r="CD198" s="34">
        <v>0</v>
      </c>
      <c r="CE198" s="34">
        <v>0</v>
      </c>
      <c r="CF198" s="34">
        <v>0</v>
      </c>
      <c r="CG198" s="34">
        <v>0</v>
      </c>
      <c r="CH198" s="34">
        <f t="shared" si="179"/>
        <v>0</v>
      </c>
      <c r="CI198" s="34">
        <f t="shared" si="192"/>
        <v>4.5</v>
      </c>
      <c r="CJ198" s="34">
        <f t="shared" si="193"/>
        <v>0</v>
      </c>
      <c r="CK198" s="34">
        <f t="shared" si="194"/>
        <v>0</v>
      </c>
      <c r="CL198" s="34">
        <f t="shared" si="195"/>
        <v>0</v>
      </c>
      <c r="CM198" s="34">
        <f t="shared" si="196"/>
        <v>0</v>
      </c>
      <c r="CN198" s="34">
        <f t="shared" si="197"/>
        <v>0</v>
      </c>
      <c r="CO198" s="34">
        <f t="shared" si="198"/>
        <v>1</v>
      </c>
      <c r="CP198" s="34">
        <f t="shared" si="180"/>
        <v>0</v>
      </c>
      <c r="CQ198" s="34">
        <f t="shared" si="199"/>
        <v>0</v>
      </c>
      <c r="CR198" s="34">
        <f t="shared" si="200"/>
        <v>0</v>
      </c>
      <c r="CS198" s="34">
        <f t="shared" si="201"/>
        <v>0</v>
      </c>
      <c r="CT198" s="34">
        <f t="shared" si="202"/>
        <v>0</v>
      </c>
      <c r="CU198" s="34">
        <f t="shared" si="203"/>
        <v>0</v>
      </c>
      <c r="CV198" s="34">
        <f t="shared" si="204"/>
        <v>0</v>
      </c>
      <c r="CW198" s="34">
        <f t="shared" si="205"/>
        <v>1</v>
      </c>
      <c r="CX198" s="19"/>
    </row>
    <row r="199" spans="1:102" s="20" customFormat="1" x14ac:dyDescent="0.25">
      <c r="A199" s="18">
        <v>14</v>
      </c>
      <c r="B199" s="21" t="str">
        <f>[1]Лист1!B237</f>
        <v>Приобретение автомобиля ГАЗель NEXT 1 шт. в г. Уфа</v>
      </c>
      <c r="C199" s="24" t="str">
        <f>[1]Лист1!C237</f>
        <v>O_ГИП_8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34">
        <v>0</v>
      </c>
      <c r="Y199" s="34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>
        <v>0</v>
      </c>
      <c r="AG199" s="34">
        <v>0</v>
      </c>
      <c r="AH199" s="34">
        <v>0</v>
      </c>
      <c r="AI199" s="34">
        <v>0</v>
      </c>
      <c r="AJ199" s="34">
        <v>0</v>
      </c>
      <c r="AK199" s="34">
        <v>0</v>
      </c>
      <c r="AL199" s="34">
        <v>0</v>
      </c>
      <c r="AM199" s="48">
        <v>1</v>
      </c>
      <c r="AN199" s="34">
        <v>0</v>
      </c>
      <c r="AO199" s="34">
        <v>0</v>
      </c>
      <c r="AP199" s="34">
        <v>0</v>
      </c>
      <c r="AQ199" s="34">
        <v>0</v>
      </c>
      <c r="AR199" s="34">
        <v>0</v>
      </c>
      <c r="AS199" s="34">
        <v>1</v>
      </c>
      <c r="AT199" s="34">
        <v>0</v>
      </c>
      <c r="AU199" s="48">
        <v>0</v>
      </c>
      <c r="AV199" s="34">
        <v>0</v>
      </c>
      <c r="AW199" s="34">
        <v>0</v>
      </c>
      <c r="AX199" s="34">
        <v>0</v>
      </c>
      <c r="AY199" s="34">
        <v>0</v>
      </c>
      <c r="AZ199" s="34">
        <v>0</v>
      </c>
      <c r="BA199" s="34">
        <v>1</v>
      </c>
      <c r="BB199" s="34">
        <v>0</v>
      </c>
      <c r="BC199" s="34">
        <v>0</v>
      </c>
      <c r="BD199" s="34">
        <v>0</v>
      </c>
      <c r="BE199" s="34">
        <v>0</v>
      </c>
      <c r="BF199" s="34">
        <v>0</v>
      </c>
      <c r="BG199" s="34">
        <v>0</v>
      </c>
      <c r="BH199" s="34">
        <v>0</v>
      </c>
      <c r="BI199" s="34">
        <v>0</v>
      </c>
      <c r="BJ199" s="34">
        <v>0</v>
      </c>
      <c r="BK199" s="34">
        <v>0</v>
      </c>
      <c r="BL199" s="34">
        <v>0</v>
      </c>
      <c r="BM199" s="34">
        <v>0</v>
      </c>
      <c r="BN199" s="34">
        <v>0</v>
      </c>
      <c r="BO199" s="34">
        <v>0</v>
      </c>
      <c r="BP199" s="34">
        <v>0</v>
      </c>
      <c r="BQ199" s="34">
        <v>0</v>
      </c>
      <c r="BR199" s="34">
        <v>0</v>
      </c>
      <c r="BS199" s="34">
        <v>0</v>
      </c>
      <c r="BT199" s="34">
        <v>0</v>
      </c>
      <c r="BU199" s="34">
        <v>0</v>
      </c>
      <c r="BV199" s="34">
        <v>0</v>
      </c>
      <c r="BW199" s="34">
        <v>0</v>
      </c>
      <c r="BX199" s="34">
        <v>0</v>
      </c>
      <c r="BY199" s="34">
        <v>0</v>
      </c>
      <c r="BZ199" s="34">
        <v>0</v>
      </c>
      <c r="CA199" s="34">
        <v>0</v>
      </c>
      <c r="CB199" s="34">
        <v>0</v>
      </c>
      <c r="CC199" s="34">
        <v>0</v>
      </c>
      <c r="CD199" s="34">
        <v>0</v>
      </c>
      <c r="CE199" s="34">
        <v>0</v>
      </c>
      <c r="CF199" s="34">
        <v>0</v>
      </c>
      <c r="CG199" s="34">
        <v>0</v>
      </c>
      <c r="CH199" s="34">
        <f t="shared" si="179"/>
        <v>0</v>
      </c>
      <c r="CI199" s="34">
        <f t="shared" si="192"/>
        <v>1</v>
      </c>
      <c r="CJ199" s="34">
        <f t="shared" si="193"/>
        <v>0</v>
      </c>
      <c r="CK199" s="34">
        <f t="shared" si="194"/>
        <v>0</v>
      </c>
      <c r="CL199" s="34">
        <f t="shared" si="195"/>
        <v>0</v>
      </c>
      <c r="CM199" s="34">
        <f t="shared" si="196"/>
        <v>0</v>
      </c>
      <c r="CN199" s="34">
        <f t="shared" si="197"/>
        <v>0</v>
      </c>
      <c r="CO199" s="34">
        <f t="shared" si="198"/>
        <v>1</v>
      </c>
      <c r="CP199" s="34">
        <f t="shared" si="180"/>
        <v>0</v>
      </c>
      <c r="CQ199" s="34">
        <f t="shared" si="199"/>
        <v>0</v>
      </c>
      <c r="CR199" s="34">
        <f t="shared" si="200"/>
        <v>0</v>
      </c>
      <c r="CS199" s="34">
        <f t="shared" si="201"/>
        <v>0</v>
      </c>
      <c r="CT199" s="34">
        <f t="shared" si="202"/>
        <v>0</v>
      </c>
      <c r="CU199" s="34">
        <f t="shared" si="203"/>
        <v>0</v>
      </c>
      <c r="CV199" s="34">
        <f t="shared" si="204"/>
        <v>0</v>
      </c>
      <c r="CW199" s="34">
        <f t="shared" si="205"/>
        <v>1</v>
      </c>
      <c r="CX199" s="19"/>
    </row>
    <row r="200" spans="1:102" s="20" customFormat="1" ht="31.5" x14ac:dyDescent="0.25">
      <c r="A200" s="18">
        <v>15</v>
      </c>
      <c r="B200" s="21" t="str">
        <f>[1]Лист1!B238</f>
        <v>Приобретение БКМ  на базе МТЗ-82 1шт. в ОП с. Магинск</v>
      </c>
      <c r="C200" s="24" t="str">
        <f>[1]Лист1!C238</f>
        <v>P_ГИП_3</v>
      </c>
      <c r="D200" s="34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  <c r="Q200" s="34">
        <v>0</v>
      </c>
      <c r="R200" s="34">
        <v>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34">
        <v>0</v>
      </c>
      <c r="Y200" s="34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>
        <v>0</v>
      </c>
      <c r="AF200" s="34">
        <v>0</v>
      </c>
      <c r="AG200" s="34">
        <v>0</v>
      </c>
      <c r="AH200" s="34">
        <v>0</v>
      </c>
      <c r="AI200" s="34">
        <v>0</v>
      </c>
      <c r="AJ200" s="34">
        <v>0</v>
      </c>
      <c r="AK200" s="34">
        <v>0</v>
      </c>
      <c r="AL200" s="34">
        <v>0</v>
      </c>
      <c r="AM200" s="34">
        <v>0</v>
      </c>
      <c r="AN200" s="34">
        <v>0</v>
      </c>
      <c r="AO200" s="34">
        <v>0</v>
      </c>
      <c r="AP200" s="34">
        <v>0</v>
      </c>
      <c r="AQ200" s="34">
        <v>0</v>
      </c>
      <c r="AR200" s="34">
        <v>0</v>
      </c>
      <c r="AS200" s="34">
        <v>0</v>
      </c>
      <c r="AT200" s="34">
        <v>0</v>
      </c>
      <c r="AU200" s="34">
        <v>0</v>
      </c>
      <c r="AV200" s="34">
        <v>0</v>
      </c>
      <c r="AW200" s="34">
        <v>0</v>
      </c>
      <c r="AX200" s="34">
        <v>0</v>
      </c>
      <c r="AY200" s="34">
        <v>0</v>
      </c>
      <c r="AZ200" s="34">
        <v>0</v>
      </c>
      <c r="BA200" s="34">
        <v>0</v>
      </c>
      <c r="BB200" s="34">
        <v>0</v>
      </c>
      <c r="BC200" s="48">
        <v>0.75</v>
      </c>
      <c r="BD200" s="34">
        <v>0</v>
      </c>
      <c r="BE200" s="34">
        <v>0</v>
      </c>
      <c r="BF200" s="34">
        <v>0</v>
      </c>
      <c r="BG200" s="34">
        <v>0</v>
      </c>
      <c r="BH200" s="34">
        <v>0</v>
      </c>
      <c r="BI200" s="34">
        <v>1</v>
      </c>
      <c r="BJ200" s="34">
        <v>0</v>
      </c>
      <c r="BK200" s="48">
        <v>0.75</v>
      </c>
      <c r="BL200" s="34">
        <v>0</v>
      </c>
      <c r="BM200" s="34">
        <v>0</v>
      </c>
      <c r="BN200" s="34">
        <v>0</v>
      </c>
      <c r="BO200" s="34">
        <v>0</v>
      </c>
      <c r="BP200" s="34">
        <v>0</v>
      </c>
      <c r="BQ200" s="34">
        <v>1</v>
      </c>
      <c r="BR200" s="34">
        <v>0</v>
      </c>
      <c r="BS200" s="34">
        <v>0</v>
      </c>
      <c r="BT200" s="34">
        <v>0</v>
      </c>
      <c r="BU200" s="34">
        <v>0</v>
      </c>
      <c r="BV200" s="34">
        <v>0</v>
      </c>
      <c r="BW200" s="34">
        <v>0</v>
      </c>
      <c r="BX200" s="34">
        <v>0</v>
      </c>
      <c r="BY200" s="34">
        <v>0</v>
      </c>
      <c r="BZ200" s="34">
        <v>0</v>
      </c>
      <c r="CA200" s="34">
        <v>0</v>
      </c>
      <c r="CB200" s="34">
        <v>0</v>
      </c>
      <c r="CC200" s="34">
        <v>0</v>
      </c>
      <c r="CD200" s="34">
        <v>0</v>
      </c>
      <c r="CE200" s="34">
        <v>0</v>
      </c>
      <c r="CF200" s="34">
        <v>0</v>
      </c>
      <c r="CG200" s="34">
        <v>0</v>
      </c>
      <c r="CH200" s="34">
        <f t="shared" si="179"/>
        <v>0</v>
      </c>
      <c r="CI200" s="34">
        <f t="shared" si="192"/>
        <v>0.75</v>
      </c>
      <c r="CJ200" s="34">
        <f t="shared" si="193"/>
        <v>0</v>
      </c>
      <c r="CK200" s="34">
        <f t="shared" si="194"/>
        <v>0</v>
      </c>
      <c r="CL200" s="34">
        <f t="shared" si="195"/>
        <v>0</v>
      </c>
      <c r="CM200" s="34">
        <f t="shared" si="196"/>
        <v>0</v>
      </c>
      <c r="CN200" s="34">
        <f t="shared" si="197"/>
        <v>0</v>
      </c>
      <c r="CO200" s="34">
        <f t="shared" si="198"/>
        <v>1</v>
      </c>
      <c r="CP200" s="34">
        <f t="shared" si="180"/>
        <v>0</v>
      </c>
      <c r="CQ200" s="34">
        <f t="shared" si="199"/>
        <v>0.75</v>
      </c>
      <c r="CR200" s="34">
        <f t="shared" si="200"/>
        <v>0</v>
      </c>
      <c r="CS200" s="34">
        <f t="shared" si="201"/>
        <v>0</v>
      </c>
      <c r="CT200" s="34">
        <f t="shared" si="202"/>
        <v>0</v>
      </c>
      <c r="CU200" s="34">
        <f t="shared" si="203"/>
        <v>0</v>
      </c>
      <c r="CV200" s="34">
        <f t="shared" si="204"/>
        <v>0</v>
      </c>
      <c r="CW200" s="34">
        <f t="shared" si="205"/>
        <v>1</v>
      </c>
      <c r="CX200" s="19"/>
    </row>
    <row r="201" spans="1:102" s="20" customFormat="1" ht="31.5" x14ac:dyDescent="0.25">
      <c r="A201" s="18">
        <v>16</v>
      </c>
      <c r="B201" s="21" t="str">
        <f>[1]Лист1!B239</f>
        <v>Приобретение автогидроподъемника ГАЗон NEXT C42A43 1 шт. в ОП с. Киргиз-Мияки</v>
      </c>
      <c r="C201" s="24" t="str">
        <f>[1]Лист1!C239</f>
        <v>P_ГИП_4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34">
        <v>0</v>
      </c>
      <c r="Y201" s="34">
        <v>0</v>
      </c>
      <c r="Z201" s="34">
        <v>0</v>
      </c>
      <c r="AA201" s="34">
        <v>0</v>
      </c>
      <c r="AB201" s="34">
        <v>0</v>
      </c>
      <c r="AC201" s="34">
        <v>0</v>
      </c>
      <c r="AD201" s="34">
        <v>0</v>
      </c>
      <c r="AE201" s="34">
        <v>0</v>
      </c>
      <c r="AF201" s="34">
        <v>0</v>
      </c>
      <c r="AG201" s="34">
        <v>0</v>
      </c>
      <c r="AH201" s="34">
        <v>0</v>
      </c>
      <c r="AI201" s="34">
        <v>0</v>
      </c>
      <c r="AJ201" s="34">
        <v>0</v>
      </c>
      <c r="AK201" s="34">
        <v>0</v>
      </c>
      <c r="AL201" s="34">
        <v>0</v>
      </c>
      <c r="AM201" s="34">
        <v>0</v>
      </c>
      <c r="AN201" s="34">
        <v>0</v>
      </c>
      <c r="AO201" s="34">
        <v>0</v>
      </c>
      <c r="AP201" s="34">
        <v>0</v>
      </c>
      <c r="AQ201" s="34">
        <v>0</v>
      </c>
      <c r="AR201" s="34">
        <v>0</v>
      </c>
      <c r="AS201" s="34">
        <v>0</v>
      </c>
      <c r="AT201" s="34">
        <v>0</v>
      </c>
      <c r="AU201" s="34">
        <v>0</v>
      </c>
      <c r="AV201" s="34">
        <v>0</v>
      </c>
      <c r="AW201" s="34">
        <v>0</v>
      </c>
      <c r="AX201" s="34">
        <v>0</v>
      </c>
      <c r="AY201" s="34">
        <v>0</v>
      </c>
      <c r="AZ201" s="34">
        <v>0</v>
      </c>
      <c r="BA201" s="34">
        <v>0</v>
      </c>
      <c r="BB201" s="34">
        <v>0</v>
      </c>
      <c r="BC201" s="48">
        <v>4.5</v>
      </c>
      <c r="BD201" s="34">
        <v>0</v>
      </c>
      <c r="BE201" s="34">
        <v>0</v>
      </c>
      <c r="BF201" s="34">
        <v>0</v>
      </c>
      <c r="BG201" s="34">
        <v>0</v>
      </c>
      <c r="BH201" s="34">
        <v>0</v>
      </c>
      <c r="BI201" s="34">
        <v>1</v>
      </c>
      <c r="BJ201" s="34">
        <v>0</v>
      </c>
      <c r="BK201" s="48">
        <v>4.5</v>
      </c>
      <c r="BL201" s="34">
        <v>0</v>
      </c>
      <c r="BM201" s="34">
        <v>0</v>
      </c>
      <c r="BN201" s="34">
        <v>0</v>
      </c>
      <c r="BO201" s="34">
        <v>0</v>
      </c>
      <c r="BP201" s="34">
        <v>0</v>
      </c>
      <c r="BQ201" s="34">
        <v>1</v>
      </c>
      <c r="BR201" s="34">
        <v>0</v>
      </c>
      <c r="BS201" s="34">
        <v>0</v>
      </c>
      <c r="BT201" s="34">
        <v>0</v>
      </c>
      <c r="BU201" s="34">
        <v>0</v>
      </c>
      <c r="BV201" s="34">
        <v>0</v>
      </c>
      <c r="BW201" s="34">
        <v>0</v>
      </c>
      <c r="BX201" s="34">
        <v>0</v>
      </c>
      <c r="BY201" s="34">
        <v>0</v>
      </c>
      <c r="BZ201" s="34">
        <v>0</v>
      </c>
      <c r="CA201" s="34">
        <v>0</v>
      </c>
      <c r="CB201" s="34">
        <v>0</v>
      </c>
      <c r="CC201" s="34">
        <v>0</v>
      </c>
      <c r="CD201" s="34">
        <v>0</v>
      </c>
      <c r="CE201" s="34">
        <v>0</v>
      </c>
      <c r="CF201" s="34">
        <v>0</v>
      </c>
      <c r="CG201" s="34">
        <v>0</v>
      </c>
      <c r="CH201" s="34">
        <f t="shared" si="179"/>
        <v>0</v>
      </c>
      <c r="CI201" s="34">
        <f t="shared" si="192"/>
        <v>4.5</v>
      </c>
      <c r="CJ201" s="34">
        <f t="shared" si="193"/>
        <v>0</v>
      </c>
      <c r="CK201" s="34">
        <f t="shared" si="194"/>
        <v>0</v>
      </c>
      <c r="CL201" s="34">
        <f t="shared" si="195"/>
        <v>0</v>
      </c>
      <c r="CM201" s="34">
        <f t="shared" si="196"/>
        <v>0</v>
      </c>
      <c r="CN201" s="34">
        <f t="shared" si="197"/>
        <v>0</v>
      </c>
      <c r="CO201" s="34">
        <f t="shared" si="198"/>
        <v>1</v>
      </c>
      <c r="CP201" s="34">
        <f t="shared" si="180"/>
        <v>0</v>
      </c>
      <c r="CQ201" s="34">
        <f t="shared" si="199"/>
        <v>4.5</v>
      </c>
      <c r="CR201" s="34">
        <f t="shared" si="200"/>
        <v>0</v>
      </c>
      <c r="CS201" s="34">
        <f t="shared" si="201"/>
        <v>0</v>
      </c>
      <c r="CT201" s="34">
        <f t="shared" si="202"/>
        <v>0</v>
      </c>
      <c r="CU201" s="34">
        <f t="shared" si="203"/>
        <v>0</v>
      </c>
      <c r="CV201" s="34">
        <f t="shared" si="204"/>
        <v>0</v>
      </c>
      <c r="CW201" s="34">
        <f t="shared" si="205"/>
        <v>1</v>
      </c>
      <c r="CX201" s="19"/>
    </row>
    <row r="202" spans="1:102" s="20" customFormat="1" ht="31.5" x14ac:dyDescent="0.25">
      <c r="A202" s="18">
        <v>17</v>
      </c>
      <c r="B202" s="21" t="str">
        <f>[1]Лист1!B240</f>
        <v>Приобретение автомобиля УАЗ "Фермер" 1 шт. в ОП с. Старосубхангулово</v>
      </c>
      <c r="C202" s="24" t="str">
        <f>[1]Лист1!C240</f>
        <v>P_ГИП_5</v>
      </c>
      <c r="D202" s="34"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34">
        <v>0</v>
      </c>
      <c r="Y202" s="34">
        <v>0</v>
      </c>
      <c r="Z202" s="34">
        <v>0</v>
      </c>
      <c r="AA202" s="34">
        <v>0</v>
      </c>
      <c r="AB202" s="34">
        <v>0</v>
      </c>
      <c r="AC202" s="34">
        <v>0</v>
      </c>
      <c r="AD202" s="34">
        <v>0</v>
      </c>
      <c r="AE202" s="34">
        <v>0</v>
      </c>
      <c r="AF202" s="34">
        <v>0</v>
      </c>
      <c r="AG202" s="34">
        <v>0</v>
      </c>
      <c r="AH202" s="34">
        <v>0</v>
      </c>
      <c r="AI202" s="34">
        <v>0</v>
      </c>
      <c r="AJ202" s="34">
        <v>0</v>
      </c>
      <c r="AK202" s="34">
        <v>0</v>
      </c>
      <c r="AL202" s="34">
        <v>0</v>
      </c>
      <c r="AM202" s="34">
        <v>0</v>
      </c>
      <c r="AN202" s="34">
        <v>0</v>
      </c>
      <c r="AO202" s="34">
        <v>0</v>
      </c>
      <c r="AP202" s="34">
        <v>0</v>
      </c>
      <c r="AQ202" s="34">
        <v>0</v>
      </c>
      <c r="AR202" s="34">
        <v>0</v>
      </c>
      <c r="AS202" s="34">
        <v>0</v>
      </c>
      <c r="AT202" s="34">
        <v>0</v>
      </c>
      <c r="AU202" s="34">
        <v>0</v>
      </c>
      <c r="AV202" s="34">
        <v>0</v>
      </c>
      <c r="AW202" s="34">
        <v>0</v>
      </c>
      <c r="AX202" s="34">
        <v>0</v>
      </c>
      <c r="AY202" s="34">
        <v>0</v>
      </c>
      <c r="AZ202" s="34">
        <v>0</v>
      </c>
      <c r="BA202" s="34">
        <v>0</v>
      </c>
      <c r="BB202" s="34">
        <v>0</v>
      </c>
      <c r="BC202" s="48">
        <v>0.72399999999999998</v>
      </c>
      <c r="BD202" s="34">
        <v>0</v>
      </c>
      <c r="BE202" s="34">
        <v>0</v>
      </c>
      <c r="BF202" s="34">
        <v>0</v>
      </c>
      <c r="BG202" s="34">
        <v>0</v>
      </c>
      <c r="BH202" s="34">
        <v>0</v>
      </c>
      <c r="BI202" s="34">
        <v>1</v>
      </c>
      <c r="BJ202" s="34">
        <v>0</v>
      </c>
      <c r="BK202" s="48">
        <v>0.72399999999999998</v>
      </c>
      <c r="BL202" s="34">
        <v>0</v>
      </c>
      <c r="BM202" s="34">
        <v>0</v>
      </c>
      <c r="BN202" s="34">
        <v>0</v>
      </c>
      <c r="BO202" s="34">
        <v>0</v>
      </c>
      <c r="BP202" s="34">
        <v>0</v>
      </c>
      <c r="BQ202" s="34">
        <v>1</v>
      </c>
      <c r="BR202" s="34">
        <v>0</v>
      </c>
      <c r="BS202" s="34">
        <v>0</v>
      </c>
      <c r="BT202" s="34">
        <v>0</v>
      </c>
      <c r="BU202" s="34">
        <v>0</v>
      </c>
      <c r="BV202" s="34">
        <v>0</v>
      </c>
      <c r="BW202" s="34">
        <v>0</v>
      </c>
      <c r="BX202" s="34">
        <v>0</v>
      </c>
      <c r="BY202" s="34">
        <v>0</v>
      </c>
      <c r="BZ202" s="34">
        <v>0</v>
      </c>
      <c r="CA202" s="34">
        <v>0</v>
      </c>
      <c r="CB202" s="34">
        <v>0</v>
      </c>
      <c r="CC202" s="34">
        <v>0</v>
      </c>
      <c r="CD202" s="34">
        <v>0</v>
      </c>
      <c r="CE202" s="34">
        <v>0</v>
      </c>
      <c r="CF202" s="34">
        <v>0</v>
      </c>
      <c r="CG202" s="34">
        <v>0</v>
      </c>
      <c r="CH202" s="34">
        <f t="shared" si="179"/>
        <v>0</v>
      </c>
      <c r="CI202" s="34">
        <f t="shared" si="192"/>
        <v>0.72399999999999998</v>
      </c>
      <c r="CJ202" s="34">
        <f t="shared" si="193"/>
        <v>0</v>
      </c>
      <c r="CK202" s="34">
        <f t="shared" si="194"/>
        <v>0</v>
      </c>
      <c r="CL202" s="34">
        <f t="shared" si="195"/>
        <v>0</v>
      </c>
      <c r="CM202" s="34">
        <f t="shared" si="196"/>
        <v>0</v>
      </c>
      <c r="CN202" s="34">
        <f t="shared" si="197"/>
        <v>0</v>
      </c>
      <c r="CO202" s="34">
        <f t="shared" si="198"/>
        <v>1</v>
      </c>
      <c r="CP202" s="34">
        <f t="shared" si="180"/>
        <v>0</v>
      </c>
      <c r="CQ202" s="34">
        <f t="shared" si="199"/>
        <v>0.72399999999999998</v>
      </c>
      <c r="CR202" s="34">
        <f t="shared" si="200"/>
        <v>0</v>
      </c>
      <c r="CS202" s="34">
        <f t="shared" si="201"/>
        <v>0</v>
      </c>
      <c r="CT202" s="34">
        <f t="shared" si="202"/>
        <v>0</v>
      </c>
      <c r="CU202" s="34">
        <f t="shared" si="203"/>
        <v>0</v>
      </c>
      <c r="CV202" s="34">
        <f t="shared" si="204"/>
        <v>0</v>
      </c>
      <c r="CW202" s="34">
        <f t="shared" si="205"/>
        <v>1</v>
      </c>
      <c r="CX202" s="19"/>
    </row>
    <row r="203" spans="1:102" s="20" customFormat="1" ht="31.5" x14ac:dyDescent="0.25">
      <c r="A203" s="18">
        <v>18</v>
      </c>
      <c r="B203" s="21" t="str">
        <f>[1]Лист1!B241</f>
        <v>Приобретение автомобиля УАЗ "Фермер" 1 шт. в ОП с. Федоровка</v>
      </c>
      <c r="C203" s="24" t="str">
        <f>[1]Лист1!C241</f>
        <v>P_ГИП_6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34">
        <v>0</v>
      </c>
      <c r="Y203" s="34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>
        <v>0</v>
      </c>
      <c r="AF203" s="34">
        <v>0</v>
      </c>
      <c r="AG203" s="34">
        <v>0</v>
      </c>
      <c r="AH203" s="34">
        <v>0</v>
      </c>
      <c r="AI203" s="34">
        <v>0</v>
      </c>
      <c r="AJ203" s="34">
        <v>0</v>
      </c>
      <c r="AK203" s="34">
        <v>0</v>
      </c>
      <c r="AL203" s="34">
        <v>0</v>
      </c>
      <c r="AM203" s="34">
        <v>0</v>
      </c>
      <c r="AN203" s="34">
        <v>0</v>
      </c>
      <c r="AO203" s="34">
        <v>0</v>
      </c>
      <c r="AP203" s="34">
        <v>0</v>
      </c>
      <c r="AQ203" s="34">
        <v>0</v>
      </c>
      <c r="AR203" s="34">
        <v>0</v>
      </c>
      <c r="AS203" s="34">
        <v>0</v>
      </c>
      <c r="AT203" s="34">
        <v>0</v>
      </c>
      <c r="AU203" s="34">
        <v>0</v>
      </c>
      <c r="AV203" s="34">
        <v>0</v>
      </c>
      <c r="AW203" s="34">
        <v>0</v>
      </c>
      <c r="AX203" s="34">
        <v>0</v>
      </c>
      <c r="AY203" s="34">
        <v>0</v>
      </c>
      <c r="AZ203" s="34">
        <v>0</v>
      </c>
      <c r="BA203" s="34">
        <v>0</v>
      </c>
      <c r="BB203" s="34">
        <v>0</v>
      </c>
      <c r="BC203" s="48">
        <v>0.72399999999999998</v>
      </c>
      <c r="BD203" s="34">
        <v>0</v>
      </c>
      <c r="BE203" s="34">
        <v>0</v>
      </c>
      <c r="BF203" s="34">
        <v>0</v>
      </c>
      <c r="BG203" s="34">
        <v>0</v>
      </c>
      <c r="BH203" s="34">
        <v>0</v>
      </c>
      <c r="BI203" s="34">
        <v>1</v>
      </c>
      <c r="BJ203" s="34">
        <v>0</v>
      </c>
      <c r="BK203" s="48">
        <v>0.72399999999999998</v>
      </c>
      <c r="BL203" s="34">
        <v>0</v>
      </c>
      <c r="BM203" s="34">
        <v>0</v>
      </c>
      <c r="BN203" s="34">
        <v>0</v>
      </c>
      <c r="BO203" s="34">
        <v>0</v>
      </c>
      <c r="BP203" s="34">
        <v>0</v>
      </c>
      <c r="BQ203" s="34">
        <v>1</v>
      </c>
      <c r="BR203" s="34">
        <v>0</v>
      </c>
      <c r="BS203" s="34">
        <v>0</v>
      </c>
      <c r="BT203" s="34">
        <v>0</v>
      </c>
      <c r="BU203" s="34">
        <v>0</v>
      </c>
      <c r="BV203" s="34">
        <v>0</v>
      </c>
      <c r="BW203" s="34">
        <v>0</v>
      </c>
      <c r="BX203" s="34">
        <v>0</v>
      </c>
      <c r="BY203" s="34">
        <v>0</v>
      </c>
      <c r="BZ203" s="34">
        <v>0</v>
      </c>
      <c r="CA203" s="34">
        <v>0</v>
      </c>
      <c r="CB203" s="34">
        <v>0</v>
      </c>
      <c r="CC203" s="34">
        <v>0</v>
      </c>
      <c r="CD203" s="34">
        <v>0</v>
      </c>
      <c r="CE203" s="34">
        <v>0</v>
      </c>
      <c r="CF203" s="34">
        <v>0</v>
      </c>
      <c r="CG203" s="34">
        <v>0</v>
      </c>
      <c r="CH203" s="34">
        <f t="shared" si="179"/>
        <v>0</v>
      </c>
      <c r="CI203" s="34">
        <f t="shared" si="192"/>
        <v>0.72399999999999998</v>
      </c>
      <c r="CJ203" s="34">
        <f t="shared" si="193"/>
        <v>0</v>
      </c>
      <c r="CK203" s="34">
        <f t="shared" si="194"/>
        <v>0</v>
      </c>
      <c r="CL203" s="34">
        <f t="shared" si="195"/>
        <v>0</v>
      </c>
      <c r="CM203" s="34">
        <f t="shared" si="196"/>
        <v>0</v>
      </c>
      <c r="CN203" s="34">
        <f t="shared" si="197"/>
        <v>0</v>
      </c>
      <c r="CO203" s="34">
        <f t="shared" si="198"/>
        <v>1</v>
      </c>
      <c r="CP203" s="34">
        <f t="shared" si="180"/>
        <v>0</v>
      </c>
      <c r="CQ203" s="34">
        <f t="shared" si="199"/>
        <v>0.72399999999999998</v>
      </c>
      <c r="CR203" s="34">
        <f t="shared" si="200"/>
        <v>0</v>
      </c>
      <c r="CS203" s="34">
        <f t="shared" si="201"/>
        <v>0</v>
      </c>
      <c r="CT203" s="34">
        <f t="shared" si="202"/>
        <v>0</v>
      </c>
      <c r="CU203" s="34">
        <f t="shared" si="203"/>
        <v>0</v>
      </c>
      <c r="CV203" s="34">
        <f t="shared" si="204"/>
        <v>0</v>
      </c>
      <c r="CW203" s="34">
        <f t="shared" si="205"/>
        <v>1</v>
      </c>
      <c r="CX203" s="19"/>
    </row>
    <row r="204" spans="1:102" s="20" customFormat="1" ht="31.5" x14ac:dyDescent="0.25">
      <c r="A204" s="18">
        <v>19</v>
      </c>
      <c r="B204" s="21" t="s">
        <v>356</v>
      </c>
      <c r="C204" s="24" t="s">
        <v>357</v>
      </c>
      <c r="D204" s="3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>
        <v>0</v>
      </c>
      <c r="AF204" s="34">
        <v>0</v>
      </c>
      <c r="AG204" s="34">
        <v>0</v>
      </c>
      <c r="AH204" s="34">
        <v>0</v>
      </c>
      <c r="AI204" s="34">
        <v>0</v>
      </c>
      <c r="AJ204" s="34">
        <v>0</v>
      </c>
      <c r="AK204" s="34">
        <v>0</v>
      </c>
      <c r="AL204" s="34">
        <v>0</v>
      </c>
      <c r="AM204" s="34">
        <v>0</v>
      </c>
      <c r="AN204" s="34">
        <v>0</v>
      </c>
      <c r="AO204" s="34">
        <v>0</v>
      </c>
      <c r="AP204" s="34">
        <v>0</v>
      </c>
      <c r="AQ204" s="34">
        <v>0</v>
      </c>
      <c r="AR204" s="34">
        <v>0</v>
      </c>
      <c r="AS204" s="34">
        <v>0</v>
      </c>
      <c r="AT204" s="34">
        <v>0</v>
      </c>
      <c r="AU204" s="34">
        <v>0</v>
      </c>
      <c r="AV204" s="34">
        <v>0</v>
      </c>
      <c r="AW204" s="34">
        <v>0</v>
      </c>
      <c r="AX204" s="34">
        <v>0</v>
      </c>
      <c r="AY204" s="34">
        <v>0</v>
      </c>
      <c r="AZ204" s="34">
        <v>0</v>
      </c>
      <c r="BA204" s="34">
        <v>0</v>
      </c>
      <c r="BB204" s="34">
        <v>0</v>
      </c>
      <c r="BC204" s="48">
        <v>0</v>
      </c>
      <c r="BD204" s="34">
        <v>0</v>
      </c>
      <c r="BE204" s="34">
        <v>0</v>
      </c>
      <c r="BF204" s="34">
        <v>0</v>
      </c>
      <c r="BG204" s="34">
        <v>0</v>
      </c>
      <c r="BH204" s="34">
        <v>0</v>
      </c>
      <c r="BI204" s="34">
        <v>0</v>
      </c>
      <c r="BJ204" s="34">
        <v>0</v>
      </c>
      <c r="BK204" s="48">
        <v>1.681335</v>
      </c>
      <c r="BL204" s="34">
        <v>0</v>
      </c>
      <c r="BM204" s="34">
        <v>0</v>
      </c>
      <c r="BN204" s="34">
        <v>0</v>
      </c>
      <c r="BO204" s="34">
        <v>0</v>
      </c>
      <c r="BP204" s="34">
        <v>0</v>
      </c>
      <c r="BQ204" s="34">
        <v>1</v>
      </c>
      <c r="BR204" s="34">
        <v>0</v>
      </c>
      <c r="BS204" s="34">
        <v>0</v>
      </c>
      <c r="BT204" s="34">
        <v>0</v>
      </c>
      <c r="BU204" s="34">
        <v>0</v>
      </c>
      <c r="BV204" s="34">
        <v>0</v>
      </c>
      <c r="BW204" s="34">
        <v>0</v>
      </c>
      <c r="BX204" s="34">
        <v>0</v>
      </c>
      <c r="BY204" s="34">
        <v>0</v>
      </c>
      <c r="BZ204" s="34">
        <v>0</v>
      </c>
      <c r="CA204" s="34">
        <v>1.5667933300000001</v>
      </c>
      <c r="CB204" s="34">
        <v>0</v>
      </c>
      <c r="CC204" s="34">
        <v>0</v>
      </c>
      <c r="CD204" s="34">
        <v>0</v>
      </c>
      <c r="CE204" s="34">
        <v>0</v>
      </c>
      <c r="CF204" s="34">
        <v>0</v>
      </c>
      <c r="CG204" s="34">
        <v>0</v>
      </c>
      <c r="CH204" s="34">
        <f t="shared" si="179"/>
        <v>0</v>
      </c>
      <c r="CI204" s="34">
        <f t="shared" si="192"/>
        <v>0</v>
      </c>
      <c r="CJ204" s="34">
        <f t="shared" si="193"/>
        <v>0</v>
      </c>
      <c r="CK204" s="34">
        <f t="shared" si="194"/>
        <v>0</v>
      </c>
      <c r="CL204" s="34">
        <f t="shared" si="195"/>
        <v>0</v>
      </c>
      <c r="CM204" s="34">
        <f t="shared" si="196"/>
        <v>0</v>
      </c>
      <c r="CN204" s="34">
        <f t="shared" si="197"/>
        <v>0</v>
      </c>
      <c r="CO204" s="34">
        <f t="shared" si="198"/>
        <v>0</v>
      </c>
      <c r="CP204" s="34">
        <f t="shared" si="180"/>
        <v>0</v>
      </c>
      <c r="CQ204" s="34">
        <f t="shared" si="199"/>
        <v>3.2481283300000001</v>
      </c>
      <c r="CR204" s="34">
        <f t="shared" si="200"/>
        <v>0</v>
      </c>
      <c r="CS204" s="34">
        <f t="shared" si="201"/>
        <v>0</v>
      </c>
      <c r="CT204" s="34">
        <f t="shared" si="202"/>
        <v>0</v>
      </c>
      <c r="CU204" s="34">
        <f t="shared" si="203"/>
        <v>0</v>
      </c>
      <c r="CV204" s="34">
        <f t="shared" si="204"/>
        <v>0</v>
      </c>
      <c r="CW204" s="34">
        <f t="shared" si="205"/>
        <v>1</v>
      </c>
      <c r="CX204" s="19"/>
    </row>
    <row r="205" spans="1:102" s="20" customFormat="1" ht="31.5" x14ac:dyDescent="0.25">
      <c r="A205" s="18">
        <v>20</v>
      </c>
      <c r="B205" s="21" t="str">
        <f>[1]Лист1!B242</f>
        <v>Приобретение автогидроподъемника ГАЗон NEXT C42A43 1 шт. в ОП с. Новобелокатай</v>
      </c>
      <c r="C205" s="24" t="str">
        <f>[1]Лист1!C242</f>
        <v>Q_ГИП_3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>
        <v>0</v>
      </c>
      <c r="AI205" s="34">
        <v>0</v>
      </c>
      <c r="AJ205" s="34">
        <v>0</v>
      </c>
      <c r="AK205" s="34">
        <v>0</v>
      </c>
      <c r="AL205" s="34">
        <v>0</v>
      </c>
      <c r="AM205" s="34">
        <v>0</v>
      </c>
      <c r="AN205" s="34">
        <v>0</v>
      </c>
      <c r="AO205" s="34">
        <v>0</v>
      </c>
      <c r="AP205" s="34">
        <v>0</v>
      </c>
      <c r="AQ205" s="34">
        <v>0</v>
      </c>
      <c r="AR205" s="34">
        <v>0</v>
      </c>
      <c r="AS205" s="34">
        <v>0</v>
      </c>
      <c r="AT205" s="34">
        <v>0</v>
      </c>
      <c r="AU205" s="34">
        <v>0</v>
      </c>
      <c r="AV205" s="34">
        <v>0</v>
      </c>
      <c r="AW205" s="34">
        <v>0</v>
      </c>
      <c r="AX205" s="34">
        <v>0</v>
      </c>
      <c r="AY205" s="34">
        <v>0</v>
      </c>
      <c r="AZ205" s="34">
        <v>0</v>
      </c>
      <c r="BA205" s="34">
        <v>0</v>
      </c>
      <c r="BB205" s="34">
        <v>0</v>
      </c>
      <c r="BC205" s="34">
        <v>0</v>
      </c>
      <c r="BD205" s="34">
        <v>0</v>
      </c>
      <c r="BE205" s="34">
        <v>0</v>
      </c>
      <c r="BF205" s="34">
        <v>0</v>
      </c>
      <c r="BG205" s="34">
        <v>0</v>
      </c>
      <c r="BH205" s="34">
        <v>0</v>
      </c>
      <c r="BI205" s="34">
        <v>0</v>
      </c>
      <c r="BJ205" s="34">
        <v>0</v>
      </c>
      <c r="BK205" s="34">
        <v>0</v>
      </c>
      <c r="BL205" s="34">
        <v>0</v>
      </c>
      <c r="BM205" s="34">
        <v>0</v>
      </c>
      <c r="BN205" s="34">
        <v>0</v>
      </c>
      <c r="BO205" s="34">
        <v>0</v>
      </c>
      <c r="BP205" s="34">
        <v>0</v>
      </c>
      <c r="BQ205" s="34">
        <v>0</v>
      </c>
      <c r="BR205" s="34">
        <v>0</v>
      </c>
      <c r="BS205" s="48">
        <v>4.5</v>
      </c>
      <c r="BT205" s="34">
        <v>0</v>
      </c>
      <c r="BU205" s="34">
        <v>0</v>
      </c>
      <c r="BV205" s="34">
        <v>0</v>
      </c>
      <c r="BW205" s="34">
        <v>0</v>
      </c>
      <c r="BX205" s="34">
        <v>0</v>
      </c>
      <c r="BY205" s="34">
        <v>1</v>
      </c>
      <c r="BZ205" s="34">
        <v>0</v>
      </c>
      <c r="CA205" s="48">
        <v>4.5</v>
      </c>
      <c r="CB205" s="34">
        <v>0</v>
      </c>
      <c r="CC205" s="34">
        <v>0</v>
      </c>
      <c r="CD205" s="34">
        <v>0</v>
      </c>
      <c r="CE205" s="34">
        <v>0</v>
      </c>
      <c r="CF205" s="34">
        <v>0</v>
      </c>
      <c r="CG205" s="34">
        <v>1</v>
      </c>
      <c r="CH205" s="34">
        <f t="shared" si="179"/>
        <v>0</v>
      </c>
      <c r="CI205" s="34">
        <f t="shared" si="192"/>
        <v>4.5</v>
      </c>
      <c r="CJ205" s="34">
        <f t="shared" si="193"/>
        <v>0</v>
      </c>
      <c r="CK205" s="34">
        <f t="shared" si="194"/>
        <v>0</v>
      </c>
      <c r="CL205" s="34">
        <f t="shared" si="195"/>
        <v>0</v>
      </c>
      <c r="CM205" s="34">
        <f t="shared" si="196"/>
        <v>0</v>
      </c>
      <c r="CN205" s="34">
        <f t="shared" si="197"/>
        <v>0</v>
      </c>
      <c r="CO205" s="34">
        <f t="shared" si="198"/>
        <v>1</v>
      </c>
      <c r="CP205" s="34">
        <f t="shared" si="180"/>
        <v>0</v>
      </c>
      <c r="CQ205" s="34">
        <f t="shared" si="199"/>
        <v>4.5</v>
      </c>
      <c r="CR205" s="34">
        <f t="shared" si="200"/>
        <v>0</v>
      </c>
      <c r="CS205" s="34">
        <f t="shared" si="201"/>
        <v>0</v>
      </c>
      <c r="CT205" s="34">
        <f t="shared" si="202"/>
        <v>0</v>
      </c>
      <c r="CU205" s="34">
        <f t="shared" si="203"/>
        <v>0</v>
      </c>
      <c r="CV205" s="34">
        <f t="shared" si="204"/>
        <v>0</v>
      </c>
      <c r="CW205" s="34">
        <f t="shared" si="205"/>
        <v>1</v>
      </c>
      <c r="CX205" s="19"/>
    </row>
    <row r="206" spans="1:102" s="20" customFormat="1" ht="31.5" x14ac:dyDescent="0.25">
      <c r="A206" s="18">
        <v>21</v>
      </c>
      <c r="B206" s="21" t="str">
        <f>[1]Лист1!B243</f>
        <v>Приобретение легкового автомобиля Ларгус Cross 1 шт. в ОП с . Стерлибашево</v>
      </c>
      <c r="C206" s="24" t="str">
        <f>[1]Лист1!C243</f>
        <v>Q_ГИП_4</v>
      </c>
      <c r="D206" s="3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34">
        <v>0</v>
      </c>
      <c r="Y206" s="34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>
        <v>0</v>
      </c>
      <c r="AF206" s="34">
        <v>0</v>
      </c>
      <c r="AG206" s="34">
        <v>0</v>
      </c>
      <c r="AH206" s="34">
        <v>0</v>
      </c>
      <c r="AI206" s="34">
        <v>0</v>
      </c>
      <c r="AJ206" s="34">
        <v>0</v>
      </c>
      <c r="AK206" s="34">
        <v>0</v>
      </c>
      <c r="AL206" s="34">
        <v>0</v>
      </c>
      <c r="AM206" s="34">
        <v>0</v>
      </c>
      <c r="AN206" s="34">
        <v>0</v>
      </c>
      <c r="AO206" s="34">
        <v>0</v>
      </c>
      <c r="AP206" s="34">
        <v>0</v>
      </c>
      <c r="AQ206" s="34">
        <v>0</v>
      </c>
      <c r="AR206" s="34">
        <v>0</v>
      </c>
      <c r="AS206" s="34">
        <v>0</v>
      </c>
      <c r="AT206" s="34">
        <v>0</v>
      </c>
      <c r="AU206" s="34">
        <v>0</v>
      </c>
      <c r="AV206" s="34">
        <v>0</v>
      </c>
      <c r="AW206" s="34">
        <v>0</v>
      </c>
      <c r="AX206" s="34">
        <v>0</v>
      </c>
      <c r="AY206" s="34">
        <v>0</v>
      </c>
      <c r="AZ206" s="34">
        <v>0</v>
      </c>
      <c r="BA206" s="34">
        <v>0</v>
      </c>
      <c r="BB206" s="34">
        <v>0</v>
      </c>
      <c r="BC206" s="34">
        <v>0</v>
      </c>
      <c r="BD206" s="34">
        <v>0</v>
      </c>
      <c r="BE206" s="34">
        <v>0</v>
      </c>
      <c r="BF206" s="34">
        <v>0</v>
      </c>
      <c r="BG206" s="34">
        <v>0</v>
      </c>
      <c r="BH206" s="34">
        <v>0</v>
      </c>
      <c r="BI206" s="34">
        <v>0</v>
      </c>
      <c r="BJ206" s="34">
        <v>0</v>
      </c>
      <c r="BK206" s="34">
        <v>0</v>
      </c>
      <c r="BL206" s="34">
        <v>0</v>
      </c>
      <c r="BM206" s="34">
        <v>0</v>
      </c>
      <c r="BN206" s="34">
        <v>0</v>
      </c>
      <c r="BO206" s="34">
        <v>0</v>
      </c>
      <c r="BP206" s="34">
        <v>0</v>
      </c>
      <c r="BQ206" s="34">
        <v>0</v>
      </c>
      <c r="BR206" s="34">
        <v>0</v>
      </c>
      <c r="BS206" s="48">
        <v>0.78100000000000003</v>
      </c>
      <c r="BT206" s="34">
        <v>0</v>
      </c>
      <c r="BU206" s="34">
        <v>0</v>
      </c>
      <c r="BV206" s="34">
        <v>0</v>
      </c>
      <c r="BW206" s="34">
        <v>0</v>
      </c>
      <c r="BX206" s="34">
        <v>0</v>
      </c>
      <c r="BY206" s="34">
        <v>1</v>
      </c>
      <c r="BZ206" s="34">
        <v>0</v>
      </c>
      <c r="CA206" s="48">
        <v>0.78100000000000003</v>
      </c>
      <c r="CB206" s="34">
        <v>0</v>
      </c>
      <c r="CC206" s="34">
        <v>0</v>
      </c>
      <c r="CD206" s="34">
        <v>0</v>
      </c>
      <c r="CE206" s="34">
        <v>0</v>
      </c>
      <c r="CF206" s="34">
        <v>0</v>
      </c>
      <c r="CG206" s="34">
        <v>1</v>
      </c>
      <c r="CH206" s="34">
        <f t="shared" si="179"/>
        <v>0</v>
      </c>
      <c r="CI206" s="34">
        <f t="shared" si="192"/>
        <v>0.78100000000000003</v>
      </c>
      <c r="CJ206" s="34">
        <f t="shared" si="193"/>
        <v>0</v>
      </c>
      <c r="CK206" s="34">
        <f t="shared" si="194"/>
        <v>0</v>
      </c>
      <c r="CL206" s="34">
        <f t="shared" si="195"/>
        <v>0</v>
      </c>
      <c r="CM206" s="34">
        <f t="shared" si="196"/>
        <v>0</v>
      </c>
      <c r="CN206" s="34">
        <f t="shared" si="197"/>
        <v>0</v>
      </c>
      <c r="CO206" s="34">
        <f t="shared" si="198"/>
        <v>1</v>
      </c>
      <c r="CP206" s="34">
        <f t="shared" si="180"/>
        <v>0</v>
      </c>
      <c r="CQ206" s="34">
        <f t="shared" si="199"/>
        <v>0.78100000000000003</v>
      </c>
      <c r="CR206" s="34">
        <f t="shared" si="200"/>
        <v>0</v>
      </c>
      <c r="CS206" s="34">
        <f t="shared" si="201"/>
        <v>0</v>
      </c>
      <c r="CT206" s="34">
        <f t="shared" si="202"/>
        <v>0</v>
      </c>
      <c r="CU206" s="34">
        <f t="shared" si="203"/>
        <v>0</v>
      </c>
      <c r="CV206" s="34">
        <f t="shared" si="204"/>
        <v>0</v>
      </c>
      <c r="CW206" s="34">
        <f t="shared" si="205"/>
        <v>1</v>
      </c>
      <c r="CX206" s="19"/>
    </row>
    <row r="207" spans="1:102" s="20" customFormat="1" ht="31.5" x14ac:dyDescent="0.25">
      <c r="A207" s="18">
        <v>22</v>
      </c>
      <c r="B207" s="21" t="str">
        <f>[1]Лист1!B244</f>
        <v>Приобретение БКМ  на базе МТЗ-82 1шт. в ОП с. Старосубхангулово</v>
      </c>
      <c r="C207" s="24" t="str">
        <f>[1]Лист1!C244</f>
        <v>Q_ГИП_5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>
        <v>0</v>
      </c>
      <c r="AF207" s="34">
        <v>0</v>
      </c>
      <c r="AG207" s="34">
        <v>0</v>
      </c>
      <c r="AH207" s="34">
        <v>0</v>
      </c>
      <c r="AI207" s="34">
        <v>0</v>
      </c>
      <c r="AJ207" s="34">
        <v>0</v>
      </c>
      <c r="AK207" s="34">
        <v>0</v>
      </c>
      <c r="AL207" s="34">
        <v>0</v>
      </c>
      <c r="AM207" s="34">
        <v>0</v>
      </c>
      <c r="AN207" s="34">
        <v>0</v>
      </c>
      <c r="AO207" s="34">
        <v>0</v>
      </c>
      <c r="AP207" s="34">
        <v>0</v>
      </c>
      <c r="AQ207" s="34">
        <v>0</v>
      </c>
      <c r="AR207" s="34">
        <v>0</v>
      </c>
      <c r="AS207" s="34">
        <v>0</v>
      </c>
      <c r="AT207" s="34">
        <v>0</v>
      </c>
      <c r="AU207" s="34">
        <v>0</v>
      </c>
      <c r="AV207" s="34">
        <v>0</v>
      </c>
      <c r="AW207" s="34">
        <v>0</v>
      </c>
      <c r="AX207" s="34">
        <v>0</v>
      </c>
      <c r="AY207" s="34">
        <v>0</v>
      </c>
      <c r="AZ207" s="34">
        <v>0</v>
      </c>
      <c r="BA207" s="34">
        <v>0</v>
      </c>
      <c r="BB207" s="34">
        <v>0</v>
      </c>
      <c r="BC207" s="34">
        <v>0</v>
      </c>
      <c r="BD207" s="34">
        <v>0</v>
      </c>
      <c r="BE207" s="34">
        <v>0</v>
      </c>
      <c r="BF207" s="34">
        <v>0</v>
      </c>
      <c r="BG207" s="34">
        <v>0</v>
      </c>
      <c r="BH207" s="34">
        <v>0</v>
      </c>
      <c r="BI207" s="34">
        <v>0</v>
      </c>
      <c r="BJ207" s="34">
        <v>0</v>
      </c>
      <c r="BK207" s="34">
        <v>0</v>
      </c>
      <c r="BL207" s="34">
        <v>0</v>
      </c>
      <c r="BM207" s="34">
        <v>0</v>
      </c>
      <c r="BN207" s="34">
        <v>0</v>
      </c>
      <c r="BO207" s="34">
        <v>0</v>
      </c>
      <c r="BP207" s="34">
        <v>0</v>
      </c>
      <c r="BQ207" s="34">
        <v>0</v>
      </c>
      <c r="BR207" s="34">
        <v>0</v>
      </c>
      <c r="BS207" s="48">
        <v>0.75</v>
      </c>
      <c r="BT207" s="34">
        <v>0</v>
      </c>
      <c r="BU207" s="34">
        <v>0</v>
      </c>
      <c r="BV207" s="34">
        <v>0</v>
      </c>
      <c r="BW207" s="34">
        <v>0</v>
      </c>
      <c r="BX207" s="34">
        <v>0</v>
      </c>
      <c r="BY207" s="34">
        <v>1</v>
      </c>
      <c r="BZ207" s="34">
        <v>0</v>
      </c>
      <c r="CA207" s="48">
        <v>0.75</v>
      </c>
      <c r="CB207" s="34">
        <v>0</v>
      </c>
      <c r="CC207" s="34">
        <v>0</v>
      </c>
      <c r="CD207" s="34">
        <v>0</v>
      </c>
      <c r="CE207" s="34">
        <v>0</v>
      </c>
      <c r="CF207" s="34">
        <v>0</v>
      </c>
      <c r="CG207" s="34">
        <v>1</v>
      </c>
      <c r="CH207" s="34">
        <f t="shared" si="179"/>
        <v>0</v>
      </c>
      <c r="CI207" s="34">
        <f t="shared" si="192"/>
        <v>0.75</v>
      </c>
      <c r="CJ207" s="34">
        <f t="shared" si="193"/>
        <v>0</v>
      </c>
      <c r="CK207" s="34">
        <f t="shared" si="194"/>
        <v>0</v>
      </c>
      <c r="CL207" s="34">
        <f t="shared" si="195"/>
        <v>0</v>
      </c>
      <c r="CM207" s="34">
        <f t="shared" si="196"/>
        <v>0</v>
      </c>
      <c r="CN207" s="34">
        <f t="shared" si="197"/>
        <v>0</v>
      </c>
      <c r="CO207" s="34">
        <f t="shared" si="198"/>
        <v>1</v>
      </c>
      <c r="CP207" s="34">
        <f t="shared" si="180"/>
        <v>0</v>
      </c>
      <c r="CQ207" s="34">
        <f t="shared" si="199"/>
        <v>0.75</v>
      </c>
      <c r="CR207" s="34">
        <f t="shared" si="200"/>
        <v>0</v>
      </c>
      <c r="CS207" s="34">
        <f t="shared" si="201"/>
        <v>0</v>
      </c>
      <c r="CT207" s="34">
        <f t="shared" si="202"/>
        <v>0</v>
      </c>
      <c r="CU207" s="34">
        <f t="shared" si="203"/>
        <v>0</v>
      </c>
      <c r="CV207" s="34">
        <f t="shared" si="204"/>
        <v>0</v>
      </c>
      <c r="CW207" s="34">
        <f t="shared" si="205"/>
        <v>1</v>
      </c>
      <c r="CX207" s="19"/>
    </row>
    <row r="208" spans="1:102" s="20" customFormat="1" ht="31.5" x14ac:dyDescent="0.25">
      <c r="A208" s="18">
        <v>23</v>
      </c>
      <c r="B208" s="21" t="str">
        <f>[1]Лист1!B245</f>
        <v>Приобретение автомобиля УАЗ "Фермер" 1 шт. в ОП г. Белорецк</v>
      </c>
      <c r="C208" s="24" t="str">
        <f>[1]Лист1!C245</f>
        <v>Q_ГИП_6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>
        <v>0</v>
      </c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34">
        <v>0</v>
      </c>
      <c r="AI208" s="34">
        <v>0</v>
      </c>
      <c r="AJ208" s="34">
        <v>0</v>
      </c>
      <c r="AK208" s="34">
        <v>0</v>
      </c>
      <c r="AL208" s="34">
        <v>0</v>
      </c>
      <c r="AM208" s="34">
        <v>0</v>
      </c>
      <c r="AN208" s="34">
        <v>0</v>
      </c>
      <c r="AO208" s="34">
        <v>0</v>
      </c>
      <c r="AP208" s="34">
        <v>0</v>
      </c>
      <c r="AQ208" s="34">
        <v>0</v>
      </c>
      <c r="AR208" s="34">
        <v>0</v>
      </c>
      <c r="AS208" s="34">
        <v>0</v>
      </c>
      <c r="AT208" s="34">
        <v>0</v>
      </c>
      <c r="AU208" s="34">
        <v>0</v>
      </c>
      <c r="AV208" s="34">
        <v>0</v>
      </c>
      <c r="AW208" s="34">
        <v>0</v>
      </c>
      <c r="AX208" s="34">
        <v>0</v>
      </c>
      <c r="AY208" s="34">
        <v>0</v>
      </c>
      <c r="AZ208" s="34">
        <v>0</v>
      </c>
      <c r="BA208" s="34">
        <v>0</v>
      </c>
      <c r="BB208" s="34">
        <v>0</v>
      </c>
      <c r="BC208" s="34">
        <v>0</v>
      </c>
      <c r="BD208" s="34">
        <v>0</v>
      </c>
      <c r="BE208" s="34">
        <v>0</v>
      </c>
      <c r="BF208" s="34">
        <v>0</v>
      </c>
      <c r="BG208" s="34">
        <v>0</v>
      </c>
      <c r="BH208" s="34">
        <v>0</v>
      </c>
      <c r="BI208" s="34">
        <v>0</v>
      </c>
      <c r="BJ208" s="34">
        <v>0</v>
      </c>
      <c r="BK208" s="34">
        <v>0</v>
      </c>
      <c r="BL208" s="34">
        <v>0</v>
      </c>
      <c r="BM208" s="34">
        <v>0</v>
      </c>
      <c r="BN208" s="34">
        <v>0</v>
      </c>
      <c r="BO208" s="34">
        <v>0</v>
      </c>
      <c r="BP208" s="34">
        <v>0</v>
      </c>
      <c r="BQ208" s="34">
        <v>0</v>
      </c>
      <c r="BR208" s="34">
        <v>0</v>
      </c>
      <c r="BS208" s="48">
        <v>0.72399999999999998</v>
      </c>
      <c r="BT208" s="34">
        <v>0</v>
      </c>
      <c r="BU208" s="34">
        <v>0</v>
      </c>
      <c r="BV208" s="34">
        <v>0</v>
      </c>
      <c r="BW208" s="34">
        <v>0</v>
      </c>
      <c r="BX208" s="34">
        <v>0</v>
      </c>
      <c r="BY208" s="34">
        <v>1</v>
      </c>
      <c r="BZ208" s="34">
        <v>0</v>
      </c>
      <c r="CA208" s="48">
        <v>0.72399999999999998</v>
      </c>
      <c r="CB208" s="34">
        <v>0</v>
      </c>
      <c r="CC208" s="34">
        <v>0</v>
      </c>
      <c r="CD208" s="34">
        <v>0</v>
      </c>
      <c r="CE208" s="34">
        <v>0</v>
      </c>
      <c r="CF208" s="34">
        <v>0</v>
      </c>
      <c r="CG208" s="34">
        <v>1</v>
      </c>
      <c r="CH208" s="34">
        <f t="shared" si="179"/>
        <v>0</v>
      </c>
      <c r="CI208" s="34">
        <f t="shared" si="192"/>
        <v>0.72399999999999998</v>
      </c>
      <c r="CJ208" s="34">
        <f t="shared" si="193"/>
        <v>0</v>
      </c>
      <c r="CK208" s="34">
        <f t="shared" si="194"/>
        <v>0</v>
      </c>
      <c r="CL208" s="34">
        <f t="shared" si="195"/>
        <v>0</v>
      </c>
      <c r="CM208" s="34">
        <f t="shared" si="196"/>
        <v>0</v>
      </c>
      <c r="CN208" s="34">
        <f t="shared" si="197"/>
        <v>0</v>
      </c>
      <c r="CO208" s="34">
        <f t="shared" si="198"/>
        <v>1</v>
      </c>
      <c r="CP208" s="34">
        <f t="shared" si="180"/>
        <v>0</v>
      </c>
      <c r="CQ208" s="34">
        <f t="shared" si="199"/>
        <v>0.72399999999999998</v>
      </c>
      <c r="CR208" s="34">
        <f t="shared" si="200"/>
        <v>0</v>
      </c>
      <c r="CS208" s="34">
        <f t="shared" si="201"/>
        <v>0</v>
      </c>
      <c r="CT208" s="34">
        <f t="shared" si="202"/>
        <v>0</v>
      </c>
      <c r="CU208" s="34">
        <f t="shared" si="203"/>
        <v>0</v>
      </c>
      <c r="CV208" s="34">
        <f t="shared" si="204"/>
        <v>0</v>
      </c>
      <c r="CW208" s="34">
        <f t="shared" si="205"/>
        <v>1</v>
      </c>
      <c r="CX208" s="19"/>
    </row>
    <row r="209" spans="1:102" s="20" customFormat="1" ht="47.25" x14ac:dyDescent="0.25">
      <c r="A209" s="18">
        <v>24</v>
      </c>
      <c r="B209" s="21" t="str">
        <f>[1]Лист1!B246</f>
        <v>Организация рабочего места потребителя (Распоряжение Правительства РФ №147-р от 31.01.2017г.), приобретение оргтехники (2022 г.)</v>
      </c>
      <c r="C209" s="24" t="str">
        <f>[1]Лист1!C246</f>
        <v>M_ГИП_18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34">
        <v>0</v>
      </c>
      <c r="Y209" s="34">
        <v>0</v>
      </c>
      <c r="Z209" s="34">
        <v>0</v>
      </c>
      <c r="AA209" s="34">
        <v>0</v>
      </c>
      <c r="AB209" s="34">
        <v>0</v>
      </c>
      <c r="AC209" s="34">
        <v>0</v>
      </c>
      <c r="AD209" s="34">
        <v>0</v>
      </c>
      <c r="AE209" s="34">
        <v>0</v>
      </c>
      <c r="AF209" s="34">
        <v>0</v>
      </c>
      <c r="AG209" s="34">
        <v>0</v>
      </c>
      <c r="AH209" s="34">
        <v>0</v>
      </c>
      <c r="AI209" s="34">
        <v>0</v>
      </c>
      <c r="AJ209" s="34">
        <v>0</v>
      </c>
      <c r="AK209" s="34">
        <v>0</v>
      </c>
      <c r="AL209" s="34">
        <v>0</v>
      </c>
      <c r="AM209" s="34">
        <v>0</v>
      </c>
      <c r="AN209" s="34">
        <v>0</v>
      </c>
      <c r="AO209" s="34">
        <v>0</v>
      </c>
      <c r="AP209" s="34">
        <v>0</v>
      </c>
      <c r="AQ209" s="34">
        <v>0</v>
      </c>
      <c r="AR209" s="34">
        <v>0</v>
      </c>
      <c r="AS209" s="34">
        <v>0</v>
      </c>
      <c r="AT209" s="34">
        <v>0</v>
      </c>
      <c r="AU209" s="34">
        <v>0</v>
      </c>
      <c r="AV209" s="34">
        <v>0</v>
      </c>
      <c r="AW209" s="34">
        <v>0</v>
      </c>
      <c r="AX209" s="34">
        <v>0</v>
      </c>
      <c r="AY209" s="34">
        <v>0</v>
      </c>
      <c r="AZ209" s="34">
        <v>0</v>
      </c>
      <c r="BA209" s="34">
        <v>0</v>
      </c>
      <c r="BB209" s="34">
        <v>0</v>
      </c>
      <c r="BC209" s="34">
        <v>0</v>
      </c>
      <c r="BD209" s="34">
        <v>0</v>
      </c>
      <c r="BE209" s="34">
        <v>0</v>
      </c>
      <c r="BF209" s="34">
        <v>0</v>
      </c>
      <c r="BG209" s="34">
        <v>0</v>
      </c>
      <c r="BH209" s="34">
        <v>0</v>
      </c>
      <c r="BI209" s="34">
        <v>0</v>
      </c>
      <c r="BJ209" s="34">
        <v>0</v>
      </c>
      <c r="BK209" s="34">
        <v>0</v>
      </c>
      <c r="BL209" s="34">
        <v>0</v>
      </c>
      <c r="BM209" s="34">
        <v>0</v>
      </c>
      <c r="BN209" s="34">
        <v>0</v>
      </c>
      <c r="BO209" s="34">
        <v>0</v>
      </c>
      <c r="BP209" s="34">
        <v>0</v>
      </c>
      <c r="BQ209" s="34">
        <v>0</v>
      </c>
      <c r="BR209" s="34">
        <v>0</v>
      </c>
      <c r="BS209" s="34">
        <v>0</v>
      </c>
      <c r="BT209" s="34">
        <v>0</v>
      </c>
      <c r="BU209" s="34">
        <v>0</v>
      </c>
      <c r="BV209" s="34">
        <v>0</v>
      </c>
      <c r="BW209" s="34">
        <v>0</v>
      </c>
      <c r="BX209" s="34">
        <v>0</v>
      </c>
      <c r="BY209" s="34">
        <v>0</v>
      </c>
      <c r="BZ209" s="34">
        <v>0</v>
      </c>
      <c r="CA209" s="34">
        <v>0</v>
      </c>
      <c r="CB209" s="34">
        <v>0</v>
      </c>
      <c r="CC209" s="34">
        <v>0</v>
      </c>
      <c r="CD209" s="34">
        <v>0</v>
      </c>
      <c r="CE209" s="34">
        <v>0</v>
      </c>
      <c r="CF209" s="34">
        <v>0</v>
      </c>
      <c r="CG209" s="34">
        <v>0</v>
      </c>
      <c r="CH209" s="34">
        <v>0</v>
      </c>
      <c r="CI209" s="34">
        <v>0</v>
      </c>
      <c r="CJ209" s="34">
        <v>0</v>
      </c>
      <c r="CK209" s="34">
        <v>0</v>
      </c>
      <c r="CL209" s="34">
        <v>0</v>
      </c>
      <c r="CM209" s="34">
        <v>0</v>
      </c>
      <c r="CN209" s="34">
        <v>0</v>
      </c>
      <c r="CO209" s="34">
        <v>0</v>
      </c>
      <c r="CP209" s="34">
        <v>0</v>
      </c>
      <c r="CQ209" s="34">
        <f t="shared" si="199"/>
        <v>0</v>
      </c>
      <c r="CR209" s="34">
        <f t="shared" si="200"/>
        <v>0</v>
      </c>
      <c r="CS209" s="34">
        <f t="shared" si="201"/>
        <v>0</v>
      </c>
      <c r="CT209" s="34">
        <f t="shared" si="202"/>
        <v>0</v>
      </c>
      <c r="CU209" s="34">
        <f t="shared" si="203"/>
        <v>0</v>
      </c>
      <c r="CV209" s="34">
        <f t="shared" si="204"/>
        <v>0</v>
      </c>
      <c r="CW209" s="34">
        <f t="shared" si="205"/>
        <v>0</v>
      </c>
      <c r="CX209" s="19"/>
    </row>
    <row r="210" spans="1:102" s="20" customFormat="1" ht="31.5" x14ac:dyDescent="0.25">
      <c r="A210" s="18">
        <v>25</v>
      </c>
      <c r="B210" s="21" t="str">
        <f>[1]Лист1!B247</f>
        <v>Разработка корпоративного сайта ООО "ГИП-Электро" г. Уфа</v>
      </c>
      <c r="C210" s="24" t="str">
        <f>[1]Лист1!C247</f>
        <v>M_ГИП_19</v>
      </c>
      <c r="D210" s="34">
        <v>0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>
        <v>0</v>
      </c>
      <c r="Q210" s="34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34">
        <v>0</v>
      </c>
      <c r="Y210" s="34">
        <v>0</v>
      </c>
      <c r="Z210" s="34">
        <v>0</v>
      </c>
      <c r="AA210" s="34">
        <v>0</v>
      </c>
      <c r="AB210" s="34">
        <v>0</v>
      </c>
      <c r="AC210" s="34">
        <v>0</v>
      </c>
      <c r="AD210" s="34">
        <v>0</v>
      </c>
      <c r="AE210" s="34">
        <v>0</v>
      </c>
      <c r="AF210" s="34">
        <v>0</v>
      </c>
      <c r="AG210" s="34">
        <v>0</v>
      </c>
      <c r="AH210" s="34">
        <v>0</v>
      </c>
      <c r="AI210" s="34">
        <v>0</v>
      </c>
      <c r="AJ210" s="34">
        <v>0</v>
      </c>
      <c r="AK210" s="34">
        <v>0</v>
      </c>
      <c r="AL210" s="34">
        <v>0</v>
      </c>
      <c r="AM210" s="34">
        <v>0</v>
      </c>
      <c r="AN210" s="34">
        <v>0</v>
      </c>
      <c r="AO210" s="34">
        <v>0</v>
      </c>
      <c r="AP210" s="34">
        <v>0</v>
      </c>
      <c r="AQ210" s="34">
        <v>0</v>
      </c>
      <c r="AR210" s="34">
        <v>0</v>
      </c>
      <c r="AS210" s="34">
        <v>0</v>
      </c>
      <c r="AT210" s="34">
        <v>0</v>
      </c>
      <c r="AU210" s="34">
        <v>0</v>
      </c>
      <c r="AV210" s="34">
        <v>0</v>
      </c>
      <c r="AW210" s="34">
        <v>0</v>
      </c>
      <c r="AX210" s="34">
        <v>0</v>
      </c>
      <c r="AY210" s="34">
        <v>0</v>
      </c>
      <c r="AZ210" s="34">
        <v>0</v>
      </c>
      <c r="BA210" s="34">
        <v>0</v>
      </c>
      <c r="BB210" s="34">
        <v>0</v>
      </c>
      <c r="BC210" s="34">
        <v>0</v>
      </c>
      <c r="BD210" s="34">
        <v>0</v>
      </c>
      <c r="BE210" s="34">
        <v>0</v>
      </c>
      <c r="BF210" s="34">
        <v>0</v>
      </c>
      <c r="BG210" s="34">
        <v>0</v>
      </c>
      <c r="BH210" s="34">
        <v>0</v>
      </c>
      <c r="BI210" s="34">
        <v>0</v>
      </c>
      <c r="BJ210" s="34">
        <v>0</v>
      </c>
      <c r="BK210" s="34">
        <v>0</v>
      </c>
      <c r="BL210" s="34">
        <v>0</v>
      </c>
      <c r="BM210" s="34">
        <v>0</v>
      </c>
      <c r="BN210" s="34">
        <v>0</v>
      </c>
      <c r="BO210" s="34">
        <v>0</v>
      </c>
      <c r="BP210" s="34">
        <v>0</v>
      </c>
      <c r="BQ210" s="34">
        <v>0</v>
      </c>
      <c r="BR210" s="34">
        <v>0</v>
      </c>
      <c r="BS210" s="34">
        <v>0</v>
      </c>
      <c r="BT210" s="34">
        <v>0</v>
      </c>
      <c r="BU210" s="34">
        <v>0</v>
      </c>
      <c r="BV210" s="34">
        <v>0</v>
      </c>
      <c r="BW210" s="34">
        <v>0</v>
      </c>
      <c r="BX210" s="34">
        <v>0</v>
      </c>
      <c r="BY210" s="34">
        <v>0</v>
      </c>
      <c r="BZ210" s="34">
        <v>0</v>
      </c>
      <c r="CA210" s="34">
        <v>0</v>
      </c>
      <c r="CB210" s="34">
        <v>0</v>
      </c>
      <c r="CC210" s="34">
        <v>0</v>
      </c>
      <c r="CD210" s="34">
        <v>0</v>
      </c>
      <c r="CE210" s="34">
        <v>0</v>
      </c>
      <c r="CF210" s="34">
        <v>0</v>
      </c>
      <c r="CG210" s="34">
        <v>0</v>
      </c>
      <c r="CH210" s="34">
        <v>0</v>
      </c>
      <c r="CI210" s="34">
        <v>0</v>
      </c>
      <c r="CJ210" s="34">
        <v>0</v>
      </c>
      <c r="CK210" s="34">
        <v>0</v>
      </c>
      <c r="CL210" s="34">
        <v>0</v>
      </c>
      <c r="CM210" s="34">
        <v>0</v>
      </c>
      <c r="CN210" s="34">
        <v>0</v>
      </c>
      <c r="CO210" s="34">
        <v>0</v>
      </c>
      <c r="CP210" s="34">
        <v>0</v>
      </c>
      <c r="CQ210" s="34">
        <f t="shared" ref="CQ210" si="246">SUM(O210,AE210,AU210,BK210,CA210,)</f>
        <v>0</v>
      </c>
      <c r="CR210" s="34">
        <f t="shared" ref="CR210" si="247">SUM(P210,AF210,AV210,BL210,CB210,)</f>
        <v>0</v>
      </c>
      <c r="CS210" s="34">
        <f t="shared" ref="CS210" si="248">SUM(Q210,AG210,AW210,BM210,CC210,)</f>
        <v>0</v>
      </c>
      <c r="CT210" s="34">
        <f t="shared" ref="CT210" si="249">SUM(R210,AH210,AX210,BN210,CD210,)</f>
        <v>0</v>
      </c>
      <c r="CU210" s="34">
        <f t="shared" ref="CU210" si="250">SUM(S210,AI210,AY210,BO210,CE210,)</f>
        <v>0</v>
      </c>
      <c r="CV210" s="34">
        <f t="shared" ref="CV210" si="251">SUM(T210,AJ210,AZ210,BP210,CF210,)</f>
        <v>0</v>
      </c>
      <c r="CW210" s="34">
        <f t="shared" ref="CW210" si="252">SUM(U210,AK210,BA210,BQ210,CG210,)</f>
        <v>0</v>
      </c>
      <c r="CX210" s="19"/>
    </row>
    <row r="211" spans="1:102" s="20" customFormat="1" ht="31.5" x14ac:dyDescent="0.25">
      <c r="A211" s="18">
        <v>26</v>
      </c>
      <c r="B211" s="21" t="str">
        <f>[1]Лист1!B248</f>
        <v>Приобретение программного комплекса "КУРС Диспетчер" г. Уфа</v>
      </c>
      <c r="C211" s="24" t="str">
        <f>[1]Лист1!C248</f>
        <v>M_ГИП_53</v>
      </c>
      <c r="D211" s="34">
        <v>0</v>
      </c>
      <c r="E211" s="34">
        <v>0</v>
      </c>
      <c r="F211" s="34">
        <v>0</v>
      </c>
      <c r="G211" s="48">
        <v>0.93799999999999994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48">
        <v>0.93772917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34">
        <v>0</v>
      </c>
      <c r="Y211" s="34">
        <v>0</v>
      </c>
      <c r="Z211" s="34">
        <v>0</v>
      </c>
      <c r="AA211" s="34">
        <v>0</v>
      </c>
      <c r="AB211" s="34">
        <v>0</v>
      </c>
      <c r="AC211" s="34">
        <v>0</v>
      </c>
      <c r="AD211" s="34">
        <v>0</v>
      </c>
      <c r="AE211" s="34">
        <v>0</v>
      </c>
      <c r="AF211" s="34">
        <v>0</v>
      </c>
      <c r="AG211" s="34">
        <v>0</v>
      </c>
      <c r="AH211" s="34">
        <v>0</v>
      </c>
      <c r="AI211" s="34">
        <v>0</v>
      </c>
      <c r="AJ211" s="34">
        <v>0</v>
      </c>
      <c r="AK211" s="34">
        <v>0</v>
      </c>
      <c r="AL211" s="34">
        <v>0</v>
      </c>
      <c r="AM211" s="34">
        <v>0</v>
      </c>
      <c r="AN211" s="34">
        <v>0</v>
      </c>
      <c r="AO211" s="34">
        <v>0</v>
      </c>
      <c r="AP211" s="34">
        <v>0</v>
      </c>
      <c r="AQ211" s="34">
        <v>0</v>
      </c>
      <c r="AR211" s="34">
        <v>0</v>
      </c>
      <c r="AS211" s="34">
        <v>0</v>
      </c>
      <c r="AT211" s="34">
        <v>0</v>
      </c>
      <c r="AU211" s="34">
        <v>0</v>
      </c>
      <c r="AV211" s="34">
        <v>0</v>
      </c>
      <c r="AW211" s="34">
        <v>0</v>
      </c>
      <c r="AX211" s="34">
        <v>0</v>
      </c>
      <c r="AY211" s="34">
        <v>0</v>
      </c>
      <c r="AZ211" s="34">
        <v>0</v>
      </c>
      <c r="BA211" s="34">
        <v>0</v>
      </c>
      <c r="BB211" s="34">
        <v>0</v>
      </c>
      <c r="BC211" s="34">
        <v>0</v>
      </c>
      <c r="BD211" s="34">
        <v>0</v>
      </c>
      <c r="BE211" s="34">
        <v>0</v>
      </c>
      <c r="BF211" s="34">
        <v>0</v>
      </c>
      <c r="BG211" s="34">
        <v>0</v>
      </c>
      <c r="BH211" s="34">
        <v>0</v>
      </c>
      <c r="BI211" s="34">
        <v>0</v>
      </c>
      <c r="BJ211" s="34">
        <v>0</v>
      </c>
      <c r="BK211" s="34">
        <v>0</v>
      </c>
      <c r="BL211" s="34">
        <v>0</v>
      </c>
      <c r="BM211" s="34">
        <v>0</v>
      </c>
      <c r="BN211" s="34">
        <v>0</v>
      </c>
      <c r="BO211" s="34">
        <v>0</v>
      </c>
      <c r="BP211" s="34">
        <v>0</v>
      </c>
      <c r="BQ211" s="34">
        <v>0</v>
      </c>
      <c r="BR211" s="34">
        <v>0</v>
      </c>
      <c r="BS211" s="34">
        <v>0</v>
      </c>
      <c r="BT211" s="34">
        <v>0</v>
      </c>
      <c r="BU211" s="34">
        <v>0</v>
      </c>
      <c r="BV211" s="34">
        <v>0</v>
      </c>
      <c r="BW211" s="34">
        <v>0</v>
      </c>
      <c r="BX211" s="34">
        <v>0</v>
      </c>
      <c r="BY211" s="34">
        <v>0</v>
      </c>
      <c r="BZ211" s="34">
        <v>0</v>
      </c>
      <c r="CA211" s="34">
        <v>0</v>
      </c>
      <c r="CB211" s="34">
        <v>0</v>
      </c>
      <c r="CC211" s="34">
        <v>0</v>
      </c>
      <c r="CD211" s="34">
        <v>0</v>
      </c>
      <c r="CE211" s="34">
        <v>0</v>
      </c>
      <c r="CF211" s="34">
        <v>0</v>
      </c>
      <c r="CG211" s="34">
        <v>0</v>
      </c>
      <c r="CH211" s="34">
        <v>0</v>
      </c>
      <c r="CI211" s="34">
        <v>0</v>
      </c>
      <c r="CJ211" s="34">
        <v>0</v>
      </c>
      <c r="CK211" s="34">
        <v>0</v>
      </c>
      <c r="CL211" s="34">
        <v>0</v>
      </c>
      <c r="CM211" s="34">
        <v>0</v>
      </c>
      <c r="CN211" s="34">
        <v>0</v>
      </c>
      <c r="CO211" s="34">
        <v>0</v>
      </c>
      <c r="CP211" s="34">
        <v>0</v>
      </c>
      <c r="CQ211" s="34">
        <f t="shared" ref="CQ211:CQ257" si="253">SUM(O211,AE211,AU211,BK211,CA211,)</f>
        <v>0.93772917</v>
      </c>
      <c r="CR211" s="34">
        <f t="shared" ref="CR211:CR218" si="254">SUM(P211,AF211,AV211,BL211,CB211,)</f>
        <v>0</v>
      </c>
      <c r="CS211" s="34">
        <f t="shared" ref="CS211:CS219" si="255">SUM(Q211,AG211,AW211,BM211,CC211,)</f>
        <v>0</v>
      </c>
      <c r="CT211" s="34">
        <f t="shared" ref="CT211:CT219" si="256">SUM(R211,AH211,AX211,BN211,CD211,)</f>
        <v>0</v>
      </c>
      <c r="CU211" s="34">
        <f t="shared" ref="CU211:CU219" si="257">SUM(S211,AI211,AY211,BO211,CE211,)</f>
        <v>0</v>
      </c>
      <c r="CV211" s="34">
        <f t="shared" ref="CV211:CV219" si="258">SUM(T211,AJ211,AZ211,BP211,CF211,)</f>
        <v>0</v>
      </c>
      <c r="CW211" s="34">
        <f t="shared" ref="CW211:CW257" si="259">SUM(U211,AK211,BA211,BQ211,CG211,)</f>
        <v>0</v>
      </c>
      <c r="CX211" s="19"/>
    </row>
    <row r="212" spans="1:102" s="20" customFormat="1" x14ac:dyDescent="0.25">
      <c r="A212" s="18">
        <f t="shared" ref="A212:A245" si="260">A211+1</f>
        <v>27</v>
      </c>
      <c r="B212" s="21" t="str">
        <f>[1]Лист1!B249</f>
        <v>Приобретение поста охраны с проходной г. Уфа</v>
      </c>
      <c r="C212" s="24" t="str">
        <f>[1]Лист1!C249</f>
        <v>M_ГИП_55</v>
      </c>
      <c r="D212" s="34">
        <v>0</v>
      </c>
      <c r="E212" s="34">
        <v>0</v>
      </c>
      <c r="F212" s="34">
        <v>0</v>
      </c>
      <c r="G212" s="48">
        <v>0.3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48">
        <v>0.33083332999999998</v>
      </c>
      <c r="P212" s="34">
        <v>0</v>
      </c>
      <c r="Q212" s="34"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</v>
      </c>
      <c r="X212" s="34">
        <v>0</v>
      </c>
      <c r="Y212" s="34">
        <v>0</v>
      </c>
      <c r="Z212" s="34">
        <v>0</v>
      </c>
      <c r="AA212" s="34">
        <v>0</v>
      </c>
      <c r="AB212" s="34">
        <v>0</v>
      </c>
      <c r="AC212" s="34">
        <v>0</v>
      </c>
      <c r="AD212" s="34">
        <v>0</v>
      </c>
      <c r="AE212" s="34">
        <v>0</v>
      </c>
      <c r="AF212" s="34">
        <v>0</v>
      </c>
      <c r="AG212" s="34">
        <v>0</v>
      </c>
      <c r="AH212" s="34">
        <v>0</v>
      </c>
      <c r="AI212" s="34">
        <v>0</v>
      </c>
      <c r="AJ212" s="34">
        <v>0</v>
      </c>
      <c r="AK212" s="34">
        <v>0</v>
      </c>
      <c r="AL212" s="34">
        <v>0</v>
      </c>
      <c r="AM212" s="34">
        <v>0</v>
      </c>
      <c r="AN212" s="34">
        <v>0</v>
      </c>
      <c r="AO212" s="34">
        <v>0</v>
      </c>
      <c r="AP212" s="34">
        <v>0</v>
      </c>
      <c r="AQ212" s="34">
        <v>0</v>
      </c>
      <c r="AR212" s="34">
        <v>0</v>
      </c>
      <c r="AS212" s="34">
        <v>0</v>
      </c>
      <c r="AT212" s="34">
        <v>0</v>
      </c>
      <c r="AU212" s="34">
        <v>0</v>
      </c>
      <c r="AV212" s="34">
        <v>0</v>
      </c>
      <c r="AW212" s="34">
        <v>0</v>
      </c>
      <c r="AX212" s="34">
        <v>0</v>
      </c>
      <c r="AY212" s="34">
        <v>0</v>
      </c>
      <c r="AZ212" s="34">
        <v>0</v>
      </c>
      <c r="BA212" s="34">
        <v>0</v>
      </c>
      <c r="BB212" s="34">
        <v>0</v>
      </c>
      <c r="BC212" s="34">
        <v>0</v>
      </c>
      <c r="BD212" s="34">
        <v>0</v>
      </c>
      <c r="BE212" s="34">
        <v>0</v>
      </c>
      <c r="BF212" s="34">
        <v>0</v>
      </c>
      <c r="BG212" s="34">
        <v>0</v>
      </c>
      <c r="BH212" s="34">
        <v>0</v>
      </c>
      <c r="BI212" s="34">
        <v>0</v>
      </c>
      <c r="BJ212" s="34">
        <v>0</v>
      </c>
      <c r="BK212" s="34">
        <v>0</v>
      </c>
      <c r="BL212" s="34">
        <v>0</v>
      </c>
      <c r="BM212" s="34">
        <v>0</v>
      </c>
      <c r="BN212" s="34">
        <v>0</v>
      </c>
      <c r="BO212" s="34">
        <v>0</v>
      </c>
      <c r="BP212" s="34">
        <v>0</v>
      </c>
      <c r="BQ212" s="34">
        <v>0</v>
      </c>
      <c r="BR212" s="34">
        <v>0</v>
      </c>
      <c r="BS212" s="34">
        <v>0</v>
      </c>
      <c r="BT212" s="34">
        <v>0</v>
      </c>
      <c r="BU212" s="34">
        <v>0</v>
      </c>
      <c r="BV212" s="34">
        <v>0</v>
      </c>
      <c r="BW212" s="34">
        <v>0</v>
      </c>
      <c r="BX212" s="34">
        <v>0</v>
      </c>
      <c r="BY212" s="34">
        <v>0</v>
      </c>
      <c r="BZ212" s="34">
        <v>0</v>
      </c>
      <c r="CA212" s="34">
        <v>0</v>
      </c>
      <c r="CB212" s="34">
        <v>0</v>
      </c>
      <c r="CC212" s="34">
        <v>0</v>
      </c>
      <c r="CD212" s="34">
        <v>0</v>
      </c>
      <c r="CE212" s="34">
        <v>0</v>
      </c>
      <c r="CF212" s="34">
        <v>0</v>
      </c>
      <c r="CG212" s="34">
        <v>0</v>
      </c>
      <c r="CH212" s="34">
        <v>0</v>
      </c>
      <c r="CI212" s="34">
        <v>0</v>
      </c>
      <c r="CJ212" s="34">
        <v>0</v>
      </c>
      <c r="CK212" s="34">
        <v>0</v>
      </c>
      <c r="CL212" s="34">
        <v>0</v>
      </c>
      <c r="CM212" s="34">
        <v>0</v>
      </c>
      <c r="CN212" s="34">
        <v>0</v>
      </c>
      <c r="CO212" s="34">
        <v>0</v>
      </c>
      <c r="CP212" s="34">
        <v>0</v>
      </c>
      <c r="CQ212" s="34">
        <f t="shared" si="253"/>
        <v>0.33083332999999998</v>
      </c>
      <c r="CR212" s="34">
        <f t="shared" si="254"/>
        <v>0</v>
      </c>
      <c r="CS212" s="34">
        <f t="shared" si="255"/>
        <v>0</v>
      </c>
      <c r="CT212" s="34">
        <f t="shared" si="256"/>
        <v>0</v>
      </c>
      <c r="CU212" s="34">
        <f t="shared" si="257"/>
        <v>0</v>
      </c>
      <c r="CV212" s="34">
        <f t="shared" si="258"/>
        <v>0</v>
      </c>
      <c r="CW212" s="34">
        <f t="shared" si="259"/>
        <v>0</v>
      </c>
      <c r="CX212" s="19"/>
    </row>
    <row r="213" spans="1:102" s="20" customFormat="1" ht="63" x14ac:dyDescent="0.25">
      <c r="A213" s="18">
        <f t="shared" si="260"/>
        <v>28</v>
      </c>
      <c r="B213" s="21" t="str">
        <f>[1]Лист1!B250</f>
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</c>
      <c r="C213" s="24" t="str">
        <f>[1]Лист1!C250</f>
        <v>M_ГИП_56</v>
      </c>
      <c r="D213" s="34">
        <v>0</v>
      </c>
      <c r="E213" s="34">
        <v>0</v>
      </c>
      <c r="F213" s="34">
        <v>0</v>
      </c>
      <c r="G213" s="48">
        <v>0.124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48">
        <v>0.16941666999999999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>
        <v>0</v>
      </c>
      <c r="AF213" s="34">
        <v>0</v>
      </c>
      <c r="AG213" s="34">
        <v>0</v>
      </c>
      <c r="AH213" s="34">
        <v>0</v>
      </c>
      <c r="AI213" s="34">
        <v>0</v>
      </c>
      <c r="AJ213" s="34">
        <v>0</v>
      </c>
      <c r="AK213" s="34">
        <v>0</v>
      </c>
      <c r="AL213" s="34">
        <v>0</v>
      </c>
      <c r="AM213" s="34">
        <v>0</v>
      </c>
      <c r="AN213" s="34">
        <v>0</v>
      </c>
      <c r="AO213" s="34">
        <v>0</v>
      </c>
      <c r="AP213" s="34">
        <v>0</v>
      </c>
      <c r="AQ213" s="34">
        <v>0</v>
      </c>
      <c r="AR213" s="34">
        <v>0</v>
      </c>
      <c r="AS213" s="34">
        <v>0</v>
      </c>
      <c r="AT213" s="34">
        <v>0</v>
      </c>
      <c r="AU213" s="34">
        <v>0</v>
      </c>
      <c r="AV213" s="34">
        <v>0</v>
      </c>
      <c r="AW213" s="34">
        <v>0</v>
      </c>
      <c r="AX213" s="34">
        <v>0</v>
      </c>
      <c r="AY213" s="34">
        <v>0</v>
      </c>
      <c r="AZ213" s="34">
        <v>0</v>
      </c>
      <c r="BA213" s="34">
        <v>0</v>
      </c>
      <c r="BB213" s="34">
        <v>0</v>
      </c>
      <c r="BC213" s="34">
        <v>0</v>
      </c>
      <c r="BD213" s="34">
        <v>0</v>
      </c>
      <c r="BE213" s="34">
        <v>0</v>
      </c>
      <c r="BF213" s="34">
        <v>0</v>
      </c>
      <c r="BG213" s="34">
        <v>0</v>
      </c>
      <c r="BH213" s="34">
        <v>0</v>
      </c>
      <c r="BI213" s="34">
        <v>0</v>
      </c>
      <c r="BJ213" s="34">
        <v>0</v>
      </c>
      <c r="BK213" s="34">
        <v>0</v>
      </c>
      <c r="BL213" s="34">
        <v>0</v>
      </c>
      <c r="BM213" s="34">
        <v>0</v>
      </c>
      <c r="BN213" s="34">
        <v>0</v>
      </c>
      <c r="BO213" s="34">
        <v>0</v>
      </c>
      <c r="BP213" s="34">
        <v>0</v>
      </c>
      <c r="BQ213" s="34">
        <v>0</v>
      </c>
      <c r="BR213" s="34">
        <v>0</v>
      </c>
      <c r="BS213" s="34">
        <v>0</v>
      </c>
      <c r="BT213" s="34">
        <v>0</v>
      </c>
      <c r="BU213" s="34">
        <v>0</v>
      </c>
      <c r="BV213" s="34">
        <v>0</v>
      </c>
      <c r="BW213" s="34">
        <v>0</v>
      </c>
      <c r="BX213" s="34">
        <v>0</v>
      </c>
      <c r="BY213" s="34">
        <v>0</v>
      </c>
      <c r="BZ213" s="34">
        <v>0</v>
      </c>
      <c r="CA213" s="34">
        <v>0</v>
      </c>
      <c r="CB213" s="34">
        <v>0</v>
      </c>
      <c r="CC213" s="34">
        <v>0</v>
      </c>
      <c r="CD213" s="34">
        <v>0</v>
      </c>
      <c r="CE213" s="34">
        <v>0</v>
      </c>
      <c r="CF213" s="34">
        <v>0</v>
      </c>
      <c r="CG213" s="34">
        <v>0</v>
      </c>
      <c r="CH213" s="34">
        <v>0</v>
      </c>
      <c r="CI213" s="34">
        <v>0</v>
      </c>
      <c r="CJ213" s="34">
        <v>0</v>
      </c>
      <c r="CK213" s="34">
        <v>0</v>
      </c>
      <c r="CL213" s="34">
        <v>0</v>
      </c>
      <c r="CM213" s="34">
        <v>0</v>
      </c>
      <c r="CN213" s="34">
        <v>0</v>
      </c>
      <c r="CO213" s="34">
        <v>0</v>
      </c>
      <c r="CP213" s="34">
        <v>0</v>
      </c>
      <c r="CQ213" s="34">
        <f t="shared" si="253"/>
        <v>0.16941666999999999</v>
      </c>
      <c r="CR213" s="34">
        <f t="shared" si="254"/>
        <v>0</v>
      </c>
      <c r="CS213" s="34">
        <f t="shared" si="255"/>
        <v>0</v>
      </c>
      <c r="CT213" s="34">
        <f t="shared" si="256"/>
        <v>0</v>
      </c>
      <c r="CU213" s="34">
        <f t="shared" si="257"/>
        <v>0</v>
      </c>
      <c r="CV213" s="34">
        <f t="shared" si="258"/>
        <v>0</v>
      </c>
      <c r="CW213" s="34">
        <f t="shared" si="259"/>
        <v>0</v>
      </c>
      <c r="CX213" s="19"/>
    </row>
    <row r="214" spans="1:102" s="20" customFormat="1" ht="78.75" x14ac:dyDescent="0.25">
      <c r="A214" s="18">
        <f t="shared" si="260"/>
        <v>29</v>
      </c>
      <c r="B214" s="21" t="str">
        <f>[1]Лист1!B251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</c>
      <c r="C214" s="24" t="str">
        <f>[1]Лист1!C251</f>
        <v>M_ГИП_57</v>
      </c>
      <c r="D214" s="34">
        <v>0</v>
      </c>
      <c r="E214" s="34">
        <v>0</v>
      </c>
      <c r="F214" s="34">
        <v>0</v>
      </c>
      <c r="G214" s="48">
        <v>0.13400000000000001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34">
        <v>0</v>
      </c>
      <c r="O214" s="48">
        <v>0.14593333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>
        <v>0</v>
      </c>
      <c r="AF214" s="34">
        <v>0</v>
      </c>
      <c r="AG214" s="34">
        <v>0</v>
      </c>
      <c r="AH214" s="34">
        <v>0</v>
      </c>
      <c r="AI214" s="34">
        <v>0</v>
      </c>
      <c r="AJ214" s="34">
        <v>0</v>
      </c>
      <c r="AK214" s="34">
        <v>0</v>
      </c>
      <c r="AL214" s="34">
        <v>0</v>
      </c>
      <c r="AM214" s="34">
        <v>0</v>
      </c>
      <c r="AN214" s="34">
        <v>0</v>
      </c>
      <c r="AO214" s="34">
        <v>0</v>
      </c>
      <c r="AP214" s="34">
        <v>0</v>
      </c>
      <c r="AQ214" s="34">
        <v>0</v>
      </c>
      <c r="AR214" s="34">
        <v>0</v>
      </c>
      <c r="AS214" s="34">
        <v>0</v>
      </c>
      <c r="AT214" s="34">
        <v>0</v>
      </c>
      <c r="AU214" s="34">
        <v>0</v>
      </c>
      <c r="AV214" s="34">
        <v>0</v>
      </c>
      <c r="AW214" s="34">
        <v>0</v>
      </c>
      <c r="AX214" s="34">
        <v>0</v>
      </c>
      <c r="AY214" s="34">
        <v>0</v>
      </c>
      <c r="AZ214" s="34">
        <v>0</v>
      </c>
      <c r="BA214" s="34">
        <v>0</v>
      </c>
      <c r="BB214" s="34">
        <v>0</v>
      </c>
      <c r="BC214" s="34">
        <v>0</v>
      </c>
      <c r="BD214" s="34">
        <v>0</v>
      </c>
      <c r="BE214" s="34">
        <v>0</v>
      </c>
      <c r="BF214" s="34">
        <v>0</v>
      </c>
      <c r="BG214" s="34">
        <v>0</v>
      </c>
      <c r="BH214" s="34">
        <v>0</v>
      </c>
      <c r="BI214" s="34">
        <v>0</v>
      </c>
      <c r="BJ214" s="34">
        <v>0</v>
      </c>
      <c r="BK214" s="34">
        <v>0</v>
      </c>
      <c r="BL214" s="34">
        <v>0</v>
      </c>
      <c r="BM214" s="34">
        <v>0</v>
      </c>
      <c r="BN214" s="34">
        <v>0</v>
      </c>
      <c r="BO214" s="34">
        <v>0</v>
      </c>
      <c r="BP214" s="34">
        <v>0</v>
      </c>
      <c r="BQ214" s="34">
        <v>0</v>
      </c>
      <c r="BR214" s="34">
        <v>0</v>
      </c>
      <c r="BS214" s="34">
        <v>0</v>
      </c>
      <c r="BT214" s="34">
        <v>0</v>
      </c>
      <c r="BU214" s="34">
        <v>0</v>
      </c>
      <c r="BV214" s="34">
        <v>0</v>
      </c>
      <c r="BW214" s="34">
        <v>0</v>
      </c>
      <c r="BX214" s="34">
        <v>0</v>
      </c>
      <c r="BY214" s="34">
        <v>0</v>
      </c>
      <c r="BZ214" s="34">
        <v>0</v>
      </c>
      <c r="CA214" s="34">
        <v>0</v>
      </c>
      <c r="CB214" s="34">
        <v>0</v>
      </c>
      <c r="CC214" s="34">
        <v>0</v>
      </c>
      <c r="CD214" s="34">
        <v>0</v>
      </c>
      <c r="CE214" s="34">
        <v>0</v>
      </c>
      <c r="CF214" s="34">
        <v>0</v>
      </c>
      <c r="CG214" s="34">
        <v>0</v>
      </c>
      <c r="CH214" s="34">
        <v>0</v>
      </c>
      <c r="CI214" s="34">
        <v>0</v>
      </c>
      <c r="CJ214" s="34">
        <v>0</v>
      </c>
      <c r="CK214" s="34">
        <v>0</v>
      </c>
      <c r="CL214" s="34">
        <v>0</v>
      </c>
      <c r="CM214" s="34">
        <v>0</v>
      </c>
      <c r="CN214" s="34">
        <v>0</v>
      </c>
      <c r="CO214" s="34">
        <v>0</v>
      </c>
      <c r="CP214" s="34">
        <v>0</v>
      </c>
      <c r="CQ214" s="34">
        <f t="shared" si="253"/>
        <v>0.14593333</v>
      </c>
      <c r="CR214" s="34">
        <f t="shared" si="254"/>
        <v>0</v>
      </c>
      <c r="CS214" s="34">
        <f t="shared" si="255"/>
        <v>0</v>
      </c>
      <c r="CT214" s="34">
        <f t="shared" si="256"/>
        <v>0</v>
      </c>
      <c r="CU214" s="34">
        <f t="shared" si="257"/>
        <v>0</v>
      </c>
      <c r="CV214" s="34">
        <f t="shared" si="258"/>
        <v>0</v>
      </c>
      <c r="CW214" s="34">
        <f t="shared" si="259"/>
        <v>0</v>
      </c>
      <c r="CX214" s="19"/>
    </row>
    <row r="215" spans="1:102" s="20" customFormat="1" x14ac:dyDescent="0.25">
      <c r="A215" s="18">
        <f t="shared" si="260"/>
        <v>30</v>
      </c>
      <c r="B215" s="21" t="str">
        <f>[1]Лист1!B252</f>
        <v>Приобретение прибора дальномера 2 шт. г. Уфа</v>
      </c>
      <c r="C215" s="24" t="str">
        <f>[1]Лист1!C252</f>
        <v>M_ГИП_58</v>
      </c>
      <c r="D215" s="34">
        <v>0</v>
      </c>
      <c r="E215" s="34">
        <v>0</v>
      </c>
      <c r="F215" s="34">
        <v>0</v>
      </c>
      <c r="G215" s="48">
        <v>0.04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48">
        <v>2</v>
      </c>
      <c r="N215" s="34">
        <v>0</v>
      </c>
      <c r="O215" s="48">
        <v>4.9178329999999999E-2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48">
        <v>2</v>
      </c>
      <c r="V215" s="34">
        <v>0</v>
      </c>
      <c r="W215" s="34">
        <v>0</v>
      </c>
      <c r="X215" s="34">
        <v>0</v>
      </c>
      <c r="Y215" s="34">
        <v>0</v>
      </c>
      <c r="Z215" s="34">
        <v>0</v>
      </c>
      <c r="AA215" s="34">
        <v>0</v>
      </c>
      <c r="AB215" s="34">
        <v>0</v>
      </c>
      <c r="AC215" s="34">
        <v>0</v>
      </c>
      <c r="AD215" s="34">
        <v>0</v>
      </c>
      <c r="AE215" s="34">
        <v>0</v>
      </c>
      <c r="AF215" s="34">
        <v>0</v>
      </c>
      <c r="AG215" s="34">
        <v>0</v>
      </c>
      <c r="AH215" s="34">
        <v>0</v>
      </c>
      <c r="AI215" s="34">
        <v>0</v>
      </c>
      <c r="AJ215" s="34">
        <v>0</v>
      </c>
      <c r="AK215" s="34">
        <v>0</v>
      </c>
      <c r="AL215" s="34">
        <v>0</v>
      </c>
      <c r="AM215" s="34">
        <v>0</v>
      </c>
      <c r="AN215" s="34">
        <v>0</v>
      </c>
      <c r="AO215" s="34">
        <v>0</v>
      </c>
      <c r="AP215" s="34">
        <v>0</v>
      </c>
      <c r="AQ215" s="34">
        <v>0</v>
      </c>
      <c r="AR215" s="34">
        <v>0</v>
      </c>
      <c r="AS215" s="34">
        <v>0</v>
      </c>
      <c r="AT215" s="34">
        <v>0</v>
      </c>
      <c r="AU215" s="34">
        <v>0</v>
      </c>
      <c r="AV215" s="34">
        <v>0</v>
      </c>
      <c r="AW215" s="34">
        <v>0</v>
      </c>
      <c r="AX215" s="34">
        <v>0</v>
      </c>
      <c r="AY215" s="34">
        <v>0</v>
      </c>
      <c r="AZ215" s="34">
        <v>0</v>
      </c>
      <c r="BA215" s="34">
        <v>0</v>
      </c>
      <c r="BB215" s="34">
        <v>0</v>
      </c>
      <c r="BC215" s="34">
        <v>0</v>
      </c>
      <c r="BD215" s="34">
        <v>0</v>
      </c>
      <c r="BE215" s="34">
        <v>0</v>
      </c>
      <c r="BF215" s="34">
        <v>0</v>
      </c>
      <c r="BG215" s="34">
        <v>0</v>
      </c>
      <c r="BH215" s="34">
        <v>0</v>
      </c>
      <c r="BI215" s="34">
        <v>0</v>
      </c>
      <c r="BJ215" s="34">
        <v>0</v>
      </c>
      <c r="BK215" s="34">
        <v>0</v>
      </c>
      <c r="BL215" s="34">
        <v>0</v>
      </c>
      <c r="BM215" s="34">
        <v>0</v>
      </c>
      <c r="BN215" s="34">
        <v>0</v>
      </c>
      <c r="BO215" s="34">
        <v>0</v>
      </c>
      <c r="BP215" s="34">
        <v>0</v>
      </c>
      <c r="BQ215" s="34">
        <v>0</v>
      </c>
      <c r="BR215" s="34">
        <v>0</v>
      </c>
      <c r="BS215" s="34">
        <v>0</v>
      </c>
      <c r="BT215" s="34">
        <v>0</v>
      </c>
      <c r="BU215" s="34">
        <v>0</v>
      </c>
      <c r="BV215" s="34">
        <v>0</v>
      </c>
      <c r="BW215" s="34">
        <v>0</v>
      </c>
      <c r="BX215" s="34">
        <v>0</v>
      </c>
      <c r="BY215" s="34">
        <v>0</v>
      </c>
      <c r="BZ215" s="34">
        <v>0</v>
      </c>
      <c r="CA215" s="34">
        <v>0</v>
      </c>
      <c r="CB215" s="34">
        <v>0</v>
      </c>
      <c r="CC215" s="34">
        <v>0</v>
      </c>
      <c r="CD215" s="34">
        <v>0</v>
      </c>
      <c r="CE215" s="34">
        <v>0</v>
      </c>
      <c r="CF215" s="34">
        <v>0</v>
      </c>
      <c r="CG215" s="34">
        <v>0</v>
      </c>
      <c r="CH215" s="34">
        <v>0</v>
      </c>
      <c r="CI215" s="34">
        <v>0</v>
      </c>
      <c r="CJ215" s="34">
        <v>0</v>
      </c>
      <c r="CK215" s="34">
        <v>0</v>
      </c>
      <c r="CL215" s="34">
        <v>0</v>
      </c>
      <c r="CM215" s="34">
        <v>0</v>
      </c>
      <c r="CN215" s="34">
        <v>0</v>
      </c>
      <c r="CO215" s="34">
        <v>0</v>
      </c>
      <c r="CP215" s="34">
        <v>0</v>
      </c>
      <c r="CQ215" s="34">
        <f t="shared" si="253"/>
        <v>4.9178329999999999E-2</v>
      </c>
      <c r="CR215" s="34">
        <f t="shared" si="254"/>
        <v>0</v>
      </c>
      <c r="CS215" s="34">
        <f t="shared" si="255"/>
        <v>0</v>
      </c>
      <c r="CT215" s="34">
        <f t="shared" si="256"/>
        <v>0</v>
      </c>
      <c r="CU215" s="34">
        <f t="shared" si="257"/>
        <v>0</v>
      </c>
      <c r="CV215" s="34">
        <f t="shared" si="258"/>
        <v>0</v>
      </c>
      <c r="CW215" s="34">
        <f t="shared" si="259"/>
        <v>2</v>
      </c>
      <c r="CX215" s="19"/>
    </row>
    <row r="216" spans="1:102" s="20" customFormat="1" x14ac:dyDescent="0.25">
      <c r="A216" s="18">
        <f t="shared" si="260"/>
        <v>31</v>
      </c>
      <c r="B216" s="21" t="str">
        <f>[1]Лист1!B253</f>
        <v>Приобретние ПСС "Техэксперт" г. Уфа</v>
      </c>
      <c r="C216" s="24" t="str">
        <f>[1]Лист1!C253</f>
        <v>M_ГИП_59</v>
      </c>
      <c r="D216" s="34">
        <v>0</v>
      </c>
      <c r="E216" s="34">
        <v>0</v>
      </c>
      <c r="F216" s="34">
        <v>0</v>
      </c>
      <c r="G216" s="48">
        <v>0.115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48">
        <v>0.11609999999999999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>
        <v>0</v>
      </c>
      <c r="AF216" s="34">
        <v>0</v>
      </c>
      <c r="AG216" s="34">
        <v>0</v>
      </c>
      <c r="AH216" s="34">
        <v>0</v>
      </c>
      <c r="AI216" s="34">
        <v>0</v>
      </c>
      <c r="AJ216" s="34">
        <v>0</v>
      </c>
      <c r="AK216" s="34">
        <v>0</v>
      </c>
      <c r="AL216" s="34">
        <v>0</v>
      </c>
      <c r="AM216" s="34">
        <v>0</v>
      </c>
      <c r="AN216" s="34">
        <v>0</v>
      </c>
      <c r="AO216" s="34">
        <v>0</v>
      </c>
      <c r="AP216" s="34">
        <v>0</v>
      </c>
      <c r="AQ216" s="34">
        <v>0</v>
      </c>
      <c r="AR216" s="34">
        <v>0</v>
      </c>
      <c r="AS216" s="34">
        <v>0</v>
      </c>
      <c r="AT216" s="34">
        <v>0</v>
      </c>
      <c r="AU216" s="34">
        <v>0</v>
      </c>
      <c r="AV216" s="34">
        <v>0</v>
      </c>
      <c r="AW216" s="34">
        <v>0</v>
      </c>
      <c r="AX216" s="34">
        <v>0</v>
      </c>
      <c r="AY216" s="34">
        <v>0</v>
      </c>
      <c r="AZ216" s="34">
        <v>0</v>
      </c>
      <c r="BA216" s="34">
        <v>0</v>
      </c>
      <c r="BB216" s="34">
        <v>0</v>
      </c>
      <c r="BC216" s="34">
        <v>0</v>
      </c>
      <c r="BD216" s="34">
        <v>0</v>
      </c>
      <c r="BE216" s="34">
        <v>0</v>
      </c>
      <c r="BF216" s="34">
        <v>0</v>
      </c>
      <c r="BG216" s="34">
        <v>0</v>
      </c>
      <c r="BH216" s="34">
        <v>0</v>
      </c>
      <c r="BI216" s="34">
        <v>0</v>
      </c>
      <c r="BJ216" s="34">
        <v>0</v>
      </c>
      <c r="BK216" s="34">
        <v>0</v>
      </c>
      <c r="BL216" s="34">
        <v>0</v>
      </c>
      <c r="BM216" s="34">
        <v>0</v>
      </c>
      <c r="BN216" s="34">
        <v>0</v>
      </c>
      <c r="BO216" s="34">
        <v>0</v>
      </c>
      <c r="BP216" s="34">
        <v>0</v>
      </c>
      <c r="BQ216" s="34">
        <v>0</v>
      </c>
      <c r="BR216" s="34">
        <v>0</v>
      </c>
      <c r="BS216" s="34">
        <v>0</v>
      </c>
      <c r="BT216" s="34">
        <v>0</v>
      </c>
      <c r="BU216" s="34">
        <v>0</v>
      </c>
      <c r="BV216" s="34">
        <v>0</v>
      </c>
      <c r="BW216" s="34">
        <v>0</v>
      </c>
      <c r="BX216" s="34">
        <v>0</v>
      </c>
      <c r="BY216" s="34">
        <v>0</v>
      </c>
      <c r="BZ216" s="34">
        <v>0</v>
      </c>
      <c r="CA216" s="34">
        <v>0</v>
      </c>
      <c r="CB216" s="34">
        <v>0</v>
      </c>
      <c r="CC216" s="34">
        <v>0</v>
      </c>
      <c r="CD216" s="34">
        <v>0</v>
      </c>
      <c r="CE216" s="34">
        <v>0</v>
      </c>
      <c r="CF216" s="34">
        <v>0</v>
      </c>
      <c r="CG216" s="34">
        <v>0</v>
      </c>
      <c r="CH216" s="34">
        <v>0</v>
      </c>
      <c r="CI216" s="34">
        <v>0</v>
      </c>
      <c r="CJ216" s="34">
        <v>0</v>
      </c>
      <c r="CK216" s="34">
        <v>0</v>
      </c>
      <c r="CL216" s="34">
        <v>0</v>
      </c>
      <c r="CM216" s="34">
        <v>0</v>
      </c>
      <c r="CN216" s="34">
        <v>0</v>
      </c>
      <c r="CO216" s="34">
        <v>0</v>
      </c>
      <c r="CP216" s="34">
        <v>0</v>
      </c>
      <c r="CQ216" s="34">
        <f t="shared" si="253"/>
        <v>0.11609999999999999</v>
      </c>
      <c r="CR216" s="34">
        <f t="shared" si="254"/>
        <v>0</v>
      </c>
      <c r="CS216" s="34">
        <f t="shared" si="255"/>
        <v>0</v>
      </c>
      <c r="CT216" s="34">
        <f t="shared" si="256"/>
        <v>0</v>
      </c>
      <c r="CU216" s="34">
        <f t="shared" si="257"/>
        <v>0</v>
      </c>
      <c r="CV216" s="34">
        <f t="shared" si="258"/>
        <v>0</v>
      </c>
      <c r="CW216" s="34">
        <f t="shared" si="259"/>
        <v>0</v>
      </c>
      <c r="CX216" s="19"/>
    </row>
    <row r="217" spans="1:102" s="20" customFormat="1" ht="63" x14ac:dyDescent="0.25">
      <c r="A217" s="18">
        <f t="shared" si="260"/>
        <v>32</v>
      </c>
      <c r="B217" s="21" t="str">
        <f>[1]Лист1!B254</f>
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</c>
      <c r="C217" s="24" t="str">
        <f>[1]Лист1!C254</f>
        <v>ЭM_ГИП_60</v>
      </c>
      <c r="D217" s="34">
        <v>0</v>
      </c>
      <c r="E217" s="34">
        <v>0</v>
      </c>
      <c r="F217" s="34">
        <v>0</v>
      </c>
      <c r="G217" s="48">
        <v>14.125999999999999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48">
        <v>8.5434187950000009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6.4370000000000003</v>
      </c>
      <c r="X217" s="34">
        <v>0</v>
      </c>
      <c r="Y217" s="34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>
        <v>8.4079999999999995</v>
      </c>
      <c r="AF217" s="34">
        <v>0</v>
      </c>
      <c r="AG217" s="34">
        <v>0</v>
      </c>
      <c r="AH217" s="34">
        <v>0</v>
      </c>
      <c r="AI217" s="34">
        <v>0</v>
      </c>
      <c r="AJ217" s="34">
        <v>0</v>
      </c>
      <c r="AK217" s="34">
        <v>0</v>
      </c>
      <c r="AL217" s="34">
        <v>0</v>
      </c>
      <c r="AM217" s="34">
        <v>0</v>
      </c>
      <c r="AN217" s="34">
        <v>0</v>
      </c>
      <c r="AO217" s="34">
        <v>0</v>
      </c>
      <c r="AP217" s="34">
        <v>0</v>
      </c>
      <c r="AQ217" s="34">
        <v>0</v>
      </c>
      <c r="AR217" s="34">
        <v>0</v>
      </c>
      <c r="AS217" s="34">
        <v>0</v>
      </c>
      <c r="AT217" s="34">
        <v>0</v>
      </c>
      <c r="AU217" s="34">
        <v>22.588000000000001</v>
      </c>
      <c r="AV217" s="34">
        <v>0</v>
      </c>
      <c r="AW217" s="34">
        <v>0</v>
      </c>
      <c r="AX217" s="34">
        <v>0</v>
      </c>
      <c r="AY217" s="34">
        <v>0</v>
      </c>
      <c r="AZ217" s="34">
        <v>0</v>
      </c>
      <c r="BA217" s="34">
        <v>0</v>
      </c>
      <c r="BB217" s="34">
        <v>0</v>
      </c>
      <c r="BC217" s="34">
        <v>0</v>
      </c>
      <c r="BD217" s="34">
        <v>0</v>
      </c>
      <c r="BE217" s="34">
        <v>0</v>
      </c>
      <c r="BF217" s="34">
        <v>0</v>
      </c>
      <c r="BG217" s="34">
        <v>0</v>
      </c>
      <c r="BH217" s="34">
        <v>0</v>
      </c>
      <c r="BI217" s="34">
        <v>0</v>
      </c>
      <c r="BJ217" s="34">
        <v>0</v>
      </c>
      <c r="BK217" s="34">
        <v>0</v>
      </c>
      <c r="BL217" s="34">
        <v>0</v>
      </c>
      <c r="BM217" s="34">
        <v>0</v>
      </c>
      <c r="BN217" s="34">
        <v>0</v>
      </c>
      <c r="BO217" s="34">
        <v>0</v>
      </c>
      <c r="BP217" s="34">
        <v>0</v>
      </c>
      <c r="BQ217" s="34">
        <v>0</v>
      </c>
      <c r="BR217" s="34">
        <v>0</v>
      </c>
      <c r="BS217" s="34">
        <v>0</v>
      </c>
      <c r="BT217" s="34">
        <v>0</v>
      </c>
      <c r="BU217" s="34">
        <v>0</v>
      </c>
      <c r="BV217" s="34">
        <v>0</v>
      </c>
      <c r="BW217" s="34">
        <v>0</v>
      </c>
      <c r="BX217" s="34">
        <v>0</v>
      </c>
      <c r="BY217" s="34">
        <v>0</v>
      </c>
      <c r="BZ217" s="34">
        <v>0</v>
      </c>
      <c r="CA217" s="34">
        <v>0</v>
      </c>
      <c r="CB217" s="34">
        <v>0</v>
      </c>
      <c r="CC217" s="34">
        <v>0</v>
      </c>
      <c r="CD217" s="34">
        <v>0</v>
      </c>
      <c r="CE217" s="34">
        <v>0</v>
      </c>
      <c r="CF217" s="34">
        <v>0</v>
      </c>
      <c r="CG217" s="34">
        <v>0</v>
      </c>
      <c r="CH217" s="34">
        <v>0</v>
      </c>
      <c r="CI217" s="34">
        <f t="shared" ref="CI217:CI218" si="261">SUM(G217,W217,AM217,BC217,BS217,)</f>
        <v>20.562999999999999</v>
      </c>
      <c r="CJ217" s="34">
        <f t="shared" ref="CJ217:CJ218" si="262">SUM(H217,X217,AN217,BD217,BT217,)</f>
        <v>0</v>
      </c>
      <c r="CK217" s="34">
        <f t="shared" ref="CK217:CK218" si="263">SUM(I217,Y217,AO217,BE217,BU217,)</f>
        <v>0</v>
      </c>
      <c r="CL217" s="34">
        <f t="shared" ref="CL217:CL218" si="264">SUM(J217,Z217,AP217,BF217,BV217,)</f>
        <v>0</v>
      </c>
      <c r="CM217" s="34">
        <f t="shared" ref="CM217:CM218" si="265">SUM(K217,AA217,AQ217,BG217,BW217,)</f>
        <v>0</v>
      </c>
      <c r="CN217" s="34">
        <f t="shared" ref="CN217:CN218" si="266">SUM(L217,AB217,AR217,BH217,BX217,)</f>
        <v>0</v>
      </c>
      <c r="CO217" s="34">
        <f t="shared" ref="CO217:CO218" si="267">SUM(M217,AC217,AS217,BI217,BY217,)</f>
        <v>0</v>
      </c>
      <c r="CP217" s="34">
        <f t="shared" ref="CP217:CP218" si="268">SUM(N217,AD217,AT217,BJ217,BZ217,)</f>
        <v>0</v>
      </c>
      <c r="CQ217" s="34">
        <f t="shared" si="253"/>
        <v>39.539418795000003</v>
      </c>
      <c r="CR217" s="34">
        <f t="shared" si="254"/>
        <v>0</v>
      </c>
      <c r="CS217" s="34">
        <f t="shared" si="255"/>
        <v>0</v>
      </c>
      <c r="CT217" s="34">
        <f t="shared" si="256"/>
        <v>0</v>
      </c>
      <c r="CU217" s="34">
        <f t="shared" si="257"/>
        <v>0</v>
      </c>
      <c r="CV217" s="34">
        <f t="shared" si="258"/>
        <v>0</v>
      </c>
      <c r="CW217" s="34">
        <f t="shared" si="259"/>
        <v>0</v>
      </c>
      <c r="CX217" s="19"/>
    </row>
    <row r="218" spans="1:102" s="20" customFormat="1" ht="31.5" x14ac:dyDescent="0.25">
      <c r="A218" s="18">
        <f t="shared" si="260"/>
        <v>33</v>
      </c>
      <c r="B218" s="21" t="s">
        <v>347</v>
      </c>
      <c r="C218" s="24" t="str">
        <f>[1]Лист1!C255</f>
        <v>ЭM_ГИП_62</v>
      </c>
      <c r="D218" s="34">
        <v>0</v>
      </c>
      <c r="E218" s="34">
        <v>0</v>
      </c>
      <c r="F218" s="34">
        <v>0</v>
      </c>
      <c r="G218" s="48">
        <v>3.5129999999999999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48">
        <v>4.9369306699999997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2.97</v>
      </c>
      <c r="X218" s="34">
        <v>0</v>
      </c>
      <c r="Y218" s="34">
        <v>0</v>
      </c>
      <c r="Z218" s="34">
        <v>0</v>
      </c>
      <c r="AA218" s="34">
        <v>0</v>
      </c>
      <c r="AB218" s="34">
        <v>0</v>
      </c>
      <c r="AC218" s="34">
        <v>0</v>
      </c>
      <c r="AD218" s="34">
        <v>0</v>
      </c>
      <c r="AE218" s="34">
        <v>1.9890000000000001</v>
      </c>
      <c r="AF218" s="34">
        <v>0</v>
      </c>
      <c r="AG218" s="34">
        <v>0</v>
      </c>
      <c r="AH218" s="34">
        <v>0</v>
      </c>
      <c r="AI218" s="34">
        <v>0</v>
      </c>
      <c r="AJ218" s="34">
        <v>0</v>
      </c>
      <c r="AK218" s="34">
        <v>0</v>
      </c>
      <c r="AL218" s="34">
        <v>0</v>
      </c>
      <c r="AM218" s="34">
        <v>0</v>
      </c>
      <c r="AN218" s="34">
        <v>0</v>
      </c>
      <c r="AO218" s="34">
        <v>0</v>
      </c>
      <c r="AP218" s="34">
        <v>0</v>
      </c>
      <c r="AQ218" s="34">
        <v>0</v>
      </c>
      <c r="AR218" s="34">
        <v>0</v>
      </c>
      <c r="AS218" s="34">
        <v>0</v>
      </c>
      <c r="AT218" s="34">
        <v>0</v>
      </c>
      <c r="AU218" s="34">
        <v>1</v>
      </c>
      <c r="AV218" s="34">
        <v>0</v>
      </c>
      <c r="AW218" s="34">
        <v>0</v>
      </c>
      <c r="AX218" s="34">
        <v>0</v>
      </c>
      <c r="AY218" s="34">
        <v>0</v>
      </c>
      <c r="AZ218" s="34">
        <v>0</v>
      </c>
      <c r="BA218" s="34">
        <v>0</v>
      </c>
      <c r="BB218" s="34">
        <v>0</v>
      </c>
      <c r="BC218" s="34">
        <v>0</v>
      </c>
      <c r="BD218" s="34">
        <v>0</v>
      </c>
      <c r="BE218" s="34">
        <v>0</v>
      </c>
      <c r="BF218" s="34">
        <v>0</v>
      </c>
      <c r="BG218" s="34">
        <v>0</v>
      </c>
      <c r="BH218" s="34">
        <v>0</v>
      </c>
      <c r="BI218" s="34">
        <v>0</v>
      </c>
      <c r="BJ218" s="34">
        <v>0</v>
      </c>
      <c r="BK218" s="34">
        <v>0</v>
      </c>
      <c r="BL218" s="34">
        <v>0</v>
      </c>
      <c r="BM218" s="34">
        <v>0</v>
      </c>
      <c r="BN218" s="34">
        <v>0</v>
      </c>
      <c r="BO218" s="34">
        <v>0</v>
      </c>
      <c r="BP218" s="34">
        <v>0</v>
      </c>
      <c r="BQ218" s="34">
        <v>0</v>
      </c>
      <c r="BR218" s="34">
        <v>0</v>
      </c>
      <c r="BS218" s="34">
        <v>0</v>
      </c>
      <c r="BT218" s="34">
        <v>0</v>
      </c>
      <c r="BU218" s="34">
        <v>0</v>
      </c>
      <c r="BV218" s="34">
        <v>0</v>
      </c>
      <c r="BW218" s="34">
        <v>0</v>
      </c>
      <c r="BX218" s="34">
        <v>0</v>
      </c>
      <c r="BY218" s="34">
        <v>0</v>
      </c>
      <c r="BZ218" s="34">
        <v>0</v>
      </c>
      <c r="CA218" s="34">
        <v>0</v>
      </c>
      <c r="CB218" s="34">
        <v>0</v>
      </c>
      <c r="CC218" s="34">
        <v>0</v>
      </c>
      <c r="CD218" s="34">
        <v>0</v>
      </c>
      <c r="CE218" s="34">
        <v>0</v>
      </c>
      <c r="CF218" s="34">
        <v>0</v>
      </c>
      <c r="CG218" s="34">
        <v>0</v>
      </c>
      <c r="CH218" s="34">
        <v>0</v>
      </c>
      <c r="CI218" s="34">
        <f t="shared" si="261"/>
        <v>6.4830000000000005</v>
      </c>
      <c r="CJ218" s="34">
        <f t="shared" si="262"/>
        <v>0</v>
      </c>
      <c r="CK218" s="34">
        <f t="shared" si="263"/>
        <v>0</v>
      </c>
      <c r="CL218" s="34">
        <f t="shared" si="264"/>
        <v>0</v>
      </c>
      <c r="CM218" s="34">
        <f t="shared" si="265"/>
        <v>0</v>
      </c>
      <c r="CN218" s="34">
        <f t="shared" si="266"/>
        <v>0</v>
      </c>
      <c r="CO218" s="34">
        <f t="shared" si="267"/>
        <v>0</v>
      </c>
      <c r="CP218" s="34">
        <f t="shared" si="268"/>
        <v>0</v>
      </c>
      <c r="CQ218" s="34">
        <f t="shared" si="253"/>
        <v>7.9259306699999996</v>
      </c>
      <c r="CR218" s="34">
        <f t="shared" si="254"/>
        <v>0</v>
      </c>
      <c r="CS218" s="34">
        <f t="shared" si="255"/>
        <v>0</v>
      </c>
      <c r="CT218" s="34">
        <f t="shared" si="256"/>
        <v>0</v>
      </c>
      <c r="CU218" s="34">
        <f t="shared" si="257"/>
        <v>0</v>
      </c>
      <c r="CV218" s="34">
        <f t="shared" si="258"/>
        <v>0</v>
      </c>
      <c r="CW218" s="34">
        <f t="shared" si="259"/>
        <v>0</v>
      </c>
      <c r="CX218" s="19"/>
    </row>
    <row r="219" spans="1:102" s="20" customFormat="1" ht="31.5" x14ac:dyDescent="0.25">
      <c r="A219" s="18">
        <f t="shared" si="260"/>
        <v>34</v>
      </c>
      <c r="B219" s="21" t="str">
        <f>[1]Лист1!B256</f>
        <v>Модернизация ПО "Пирамида 2.0 Расширение ТУ электроэнергии" г. Уфа</v>
      </c>
      <c r="C219" s="24" t="str">
        <f>[1]Лист1!C256</f>
        <v>M_ГИП_64</v>
      </c>
      <c r="D219" s="34">
        <v>0</v>
      </c>
      <c r="E219" s="34">
        <v>0</v>
      </c>
      <c r="F219" s="34">
        <v>0</v>
      </c>
      <c r="G219" s="48">
        <v>0.08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48">
        <v>0.08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34">
        <v>0</v>
      </c>
      <c r="Y219" s="34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</v>
      </c>
      <c r="AF219" s="34">
        <v>0</v>
      </c>
      <c r="AG219" s="34">
        <v>0</v>
      </c>
      <c r="AH219" s="34">
        <v>0</v>
      </c>
      <c r="AI219" s="34">
        <v>0</v>
      </c>
      <c r="AJ219" s="34">
        <v>0</v>
      </c>
      <c r="AK219" s="34">
        <v>0</v>
      </c>
      <c r="AL219" s="34">
        <v>0</v>
      </c>
      <c r="AM219" s="34">
        <v>0</v>
      </c>
      <c r="AN219" s="34">
        <v>0</v>
      </c>
      <c r="AO219" s="34">
        <v>0</v>
      </c>
      <c r="AP219" s="34">
        <v>0</v>
      </c>
      <c r="AQ219" s="34">
        <v>0</v>
      </c>
      <c r="AR219" s="34">
        <v>0</v>
      </c>
      <c r="AS219" s="34">
        <v>0</v>
      </c>
      <c r="AT219" s="34">
        <v>0</v>
      </c>
      <c r="AU219" s="34">
        <v>0</v>
      </c>
      <c r="AV219" s="34">
        <v>0</v>
      </c>
      <c r="AW219" s="34">
        <v>0</v>
      </c>
      <c r="AX219" s="34">
        <v>0</v>
      </c>
      <c r="AY219" s="34">
        <v>0</v>
      </c>
      <c r="AZ219" s="34">
        <v>0</v>
      </c>
      <c r="BA219" s="34">
        <v>0</v>
      </c>
      <c r="BB219" s="34">
        <v>0</v>
      </c>
      <c r="BC219" s="34">
        <v>0</v>
      </c>
      <c r="BD219" s="34">
        <v>0</v>
      </c>
      <c r="BE219" s="34">
        <v>0</v>
      </c>
      <c r="BF219" s="34">
        <v>0</v>
      </c>
      <c r="BG219" s="34">
        <v>0</v>
      </c>
      <c r="BH219" s="34">
        <v>0</v>
      </c>
      <c r="BI219" s="34">
        <v>0</v>
      </c>
      <c r="BJ219" s="34">
        <v>0</v>
      </c>
      <c r="BK219" s="34">
        <v>0</v>
      </c>
      <c r="BL219" s="34">
        <v>0</v>
      </c>
      <c r="BM219" s="34">
        <v>0</v>
      </c>
      <c r="BN219" s="34">
        <v>0</v>
      </c>
      <c r="BO219" s="34">
        <v>0</v>
      </c>
      <c r="BP219" s="34">
        <v>0</v>
      </c>
      <c r="BQ219" s="34">
        <v>0</v>
      </c>
      <c r="BR219" s="34">
        <v>0</v>
      </c>
      <c r="BS219" s="34">
        <v>0</v>
      </c>
      <c r="BT219" s="34">
        <v>0</v>
      </c>
      <c r="BU219" s="34">
        <v>0</v>
      </c>
      <c r="BV219" s="34">
        <v>0</v>
      </c>
      <c r="BW219" s="34">
        <v>0</v>
      </c>
      <c r="BX219" s="34">
        <v>0</v>
      </c>
      <c r="BY219" s="34">
        <v>0</v>
      </c>
      <c r="BZ219" s="34">
        <v>0</v>
      </c>
      <c r="CA219" s="34">
        <v>0</v>
      </c>
      <c r="CB219" s="34">
        <v>0</v>
      </c>
      <c r="CC219" s="34">
        <v>0</v>
      </c>
      <c r="CD219" s="34">
        <v>0</v>
      </c>
      <c r="CE219" s="34">
        <v>0</v>
      </c>
      <c r="CF219" s="34">
        <v>0</v>
      </c>
      <c r="CG219" s="34">
        <v>0</v>
      </c>
      <c r="CH219" s="34">
        <v>0</v>
      </c>
      <c r="CI219" s="34">
        <v>0</v>
      </c>
      <c r="CJ219" s="34">
        <v>0</v>
      </c>
      <c r="CK219" s="34">
        <v>0</v>
      </c>
      <c r="CL219" s="34">
        <v>0</v>
      </c>
      <c r="CM219" s="34">
        <v>0</v>
      </c>
      <c r="CN219" s="34">
        <v>0</v>
      </c>
      <c r="CO219" s="34">
        <v>0</v>
      </c>
      <c r="CP219" s="34">
        <v>0</v>
      </c>
      <c r="CQ219" s="34">
        <f t="shared" si="253"/>
        <v>0.08</v>
      </c>
      <c r="CR219" s="34">
        <f t="shared" ref="CR219" si="269">SUM(P219,AF219,AV219,BL219,CB219,)</f>
        <v>0</v>
      </c>
      <c r="CS219" s="34">
        <f t="shared" si="255"/>
        <v>0</v>
      </c>
      <c r="CT219" s="34">
        <f t="shared" si="256"/>
        <v>0</v>
      </c>
      <c r="CU219" s="34">
        <f t="shared" si="257"/>
        <v>0</v>
      </c>
      <c r="CV219" s="34">
        <f t="shared" si="258"/>
        <v>0</v>
      </c>
      <c r="CW219" s="34">
        <f t="shared" si="259"/>
        <v>0</v>
      </c>
      <c r="CX219" s="19"/>
    </row>
    <row r="220" spans="1:102" s="20" customFormat="1" x14ac:dyDescent="0.25">
      <c r="A220" s="18">
        <f t="shared" si="260"/>
        <v>35</v>
      </c>
      <c r="B220" s="21" t="str">
        <f>[1]Лист1!B257</f>
        <v>Приобретение маршрутизатора Mikrotik RB 1 шт. г. Уфа</v>
      </c>
      <c r="C220" s="24" t="str">
        <f>[1]Лист1!C257</f>
        <v>M_ГИП_66</v>
      </c>
      <c r="D220" s="34">
        <v>0</v>
      </c>
      <c r="E220" s="34">
        <v>0</v>
      </c>
      <c r="F220" s="34">
        <v>0</v>
      </c>
      <c r="G220" s="48">
        <v>2.1000000000000001E-2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1</v>
      </c>
      <c r="N220" s="34">
        <v>0</v>
      </c>
      <c r="O220" s="48">
        <v>2.1083330000000001E-2</v>
      </c>
      <c r="P220" s="34">
        <v>0</v>
      </c>
      <c r="Q220" s="34">
        <v>0</v>
      </c>
      <c r="R220" s="34">
        <v>0</v>
      </c>
      <c r="S220" s="34">
        <v>0</v>
      </c>
      <c r="T220" s="34">
        <v>0</v>
      </c>
      <c r="U220" s="34">
        <v>1</v>
      </c>
      <c r="V220" s="34">
        <v>0</v>
      </c>
      <c r="W220" s="34">
        <v>0</v>
      </c>
      <c r="X220" s="34">
        <v>0</v>
      </c>
      <c r="Y220" s="34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>
        <v>0</v>
      </c>
      <c r="AF220" s="34">
        <v>0</v>
      </c>
      <c r="AG220" s="34">
        <v>0</v>
      </c>
      <c r="AH220" s="34">
        <v>0</v>
      </c>
      <c r="AI220" s="34">
        <v>0</v>
      </c>
      <c r="AJ220" s="34">
        <v>0</v>
      </c>
      <c r="AK220" s="34">
        <v>0</v>
      </c>
      <c r="AL220" s="34">
        <v>0</v>
      </c>
      <c r="AM220" s="34">
        <v>0</v>
      </c>
      <c r="AN220" s="34">
        <v>0</v>
      </c>
      <c r="AO220" s="34">
        <v>0</v>
      </c>
      <c r="AP220" s="34">
        <v>0</v>
      </c>
      <c r="AQ220" s="34">
        <v>0</v>
      </c>
      <c r="AR220" s="34">
        <v>0</v>
      </c>
      <c r="AS220" s="34">
        <v>0</v>
      </c>
      <c r="AT220" s="34">
        <v>0</v>
      </c>
      <c r="AU220" s="34">
        <v>0</v>
      </c>
      <c r="AV220" s="34">
        <v>0</v>
      </c>
      <c r="AW220" s="34">
        <v>0</v>
      </c>
      <c r="AX220" s="34">
        <v>0</v>
      </c>
      <c r="AY220" s="34">
        <v>0</v>
      </c>
      <c r="AZ220" s="34">
        <v>0</v>
      </c>
      <c r="BA220" s="34">
        <v>0</v>
      </c>
      <c r="BB220" s="34">
        <v>0</v>
      </c>
      <c r="BC220" s="34">
        <v>0</v>
      </c>
      <c r="BD220" s="34">
        <v>0</v>
      </c>
      <c r="BE220" s="34">
        <v>0</v>
      </c>
      <c r="BF220" s="34">
        <v>0</v>
      </c>
      <c r="BG220" s="34">
        <v>0</v>
      </c>
      <c r="BH220" s="34">
        <v>0</v>
      </c>
      <c r="BI220" s="34">
        <v>0</v>
      </c>
      <c r="BJ220" s="34">
        <v>0</v>
      </c>
      <c r="BK220" s="34">
        <v>0</v>
      </c>
      <c r="BL220" s="34">
        <v>0</v>
      </c>
      <c r="BM220" s="34">
        <v>0</v>
      </c>
      <c r="BN220" s="34">
        <v>0</v>
      </c>
      <c r="BO220" s="34">
        <v>0</v>
      </c>
      <c r="BP220" s="34">
        <v>0</v>
      </c>
      <c r="BQ220" s="34">
        <v>0</v>
      </c>
      <c r="BR220" s="34">
        <v>0</v>
      </c>
      <c r="BS220" s="34">
        <v>0</v>
      </c>
      <c r="BT220" s="34">
        <v>0</v>
      </c>
      <c r="BU220" s="34">
        <v>0</v>
      </c>
      <c r="BV220" s="34">
        <v>0</v>
      </c>
      <c r="BW220" s="34">
        <v>0</v>
      </c>
      <c r="BX220" s="34">
        <v>0</v>
      </c>
      <c r="BY220" s="34">
        <v>0</v>
      </c>
      <c r="BZ220" s="34">
        <v>0</v>
      </c>
      <c r="CA220" s="34">
        <v>0</v>
      </c>
      <c r="CB220" s="34">
        <v>0</v>
      </c>
      <c r="CC220" s="34">
        <v>0</v>
      </c>
      <c r="CD220" s="34">
        <v>0</v>
      </c>
      <c r="CE220" s="34">
        <v>0</v>
      </c>
      <c r="CF220" s="34">
        <v>0</v>
      </c>
      <c r="CG220" s="34">
        <v>0</v>
      </c>
      <c r="CH220" s="34">
        <v>0</v>
      </c>
      <c r="CI220" s="34">
        <v>0</v>
      </c>
      <c r="CJ220" s="34">
        <v>0</v>
      </c>
      <c r="CK220" s="34">
        <v>0</v>
      </c>
      <c r="CL220" s="34">
        <v>0</v>
      </c>
      <c r="CM220" s="34">
        <v>0</v>
      </c>
      <c r="CN220" s="34">
        <v>0</v>
      </c>
      <c r="CO220" s="34">
        <v>0</v>
      </c>
      <c r="CP220" s="34">
        <v>0</v>
      </c>
      <c r="CQ220" s="34">
        <f t="shared" si="253"/>
        <v>2.1083330000000001E-2</v>
      </c>
      <c r="CR220" s="34">
        <v>0</v>
      </c>
      <c r="CS220" s="34">
        <v>0</v>
      </c>
      <c r="CT220" s="34">
        <v>0</v>
      </c>
      <c r="CU220" s="34">
        <v>0</v>
      </c>
      <c r="CV220" s="34">
        <v>0</v>
      </c>
      <c r="CW220" s="34">
        <f t="shared" si="259"/>
        <v>1</v>
      </c>
      <c r="CX220" s="19"/>
    </row>
    <row r="221" spans="1:102" s="20" customFormat="1" ht="31.5" x14ac:dyDescent="0.25">
      <c r="A221" s="18">
        <f t="shared" si="260"/>
        <v>36</v>
      </c>
      <c r="B221" s="21" t="str">
        <f>[1]Лист1!B258</f>
        <v>Приобретение блок-контейнера 1 шт. на ПС 110 "Гидравлика" с. Чекмагуш Чекмагушевского района РБ</v>
      </c>
      <c r="C221" s="24" t="str">
        <f>[1]Лист1!C258</f>
        <v>M_ГИП_67</v>
      </c>
      <c r="D221" s="34">
        <v>0</v>
      </c>
      <c r="E221" s="34">
        <v>0</v>
      </c>
      <c r="F221" s="34">
        <v>0</v>
      </c>
      <c r="G221" s="34">
        <v>0.217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1</v>
      </c>
      <c r="N221" s="34">
        <v>0</v>
      </c>
      <c r="O221" s="34">
        <v>0.21666667000000001</v>
      </c>
      <c r="P221" s="34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1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0</v>
      </c>
      <c r="AF221" s="34">
        <v>0</v>
      </c>
      <c r="AG221" s="34">
        <v>0</v>
      </c>
      <c r="AH221" s="34">
        <v>0</v>
      </c>
      <c r="AI221" s="34">
        <v>0</v>
      </c>
      <c r="AJ221" s="34">
        <v>0</v>
      </c>
      <c r="AK221" s="34">
        <v>0</v>
      </c>
      <c r="AL221" s="34">
        <v>0</v>
      </c>
      <c r="AM221" s="34">
        <v>0</v>
      </c>
      <c r="AN221" s="34">
        <v>0</v>
      </c>
      <c r="AO221" s="34">
        <v>0</v>
      </c>
      <c r="AP221" s="34">
        <v>0</v>
      </c>
      <c r="AQ221" s="34">
        <v>0</v>
      </c>
      <c r="AR221" s="34">
        <v>0</v>
      </c>
      <c r="AS221" s="34">
        <v>0</v>
      </c>
      <c r="AT221" s="34">
        <v>0</v>
      </c>
      <c r="AU221" s="34">
        <v>0</v>
      </c>
      <c r="AV221" s="34">
        <v>0</v>
      </c>
      <c r="AW221" s="34">
        <v>0</v>
      </c>
      <c r="AX221" s="34">
        <v>0</v>
      </c>
      <c r="AY221" s="34">
        <v>0</v>
      </c>
      <c r="AZ221" s="34">
        <v>0</v>
      </c>
      <c r="BA221" s="34">
        <v>0</v>
      </c>
      <c r="BB221" s="34">
        <v>0</v>
      </c>
      <c r="BC221" s="34">
        <v>0</v>
      </c>
      <c r="BD221" s="34">
        <v>0</v>
      </c>
      <c r="BE221" s="34">
        <v>0</v>
      </c>
      <c r="BF221" s="34">
        <v>0</v>
      </c>
      <c r="BG221" s="34">
        <v>0</v>
      </c>
      <c r="BH221" s="34">
        <v>0</v>
      </c>
      <c r="BI221" s="34">
        <v>0</v>
      </c>
      <c r="BJ221" s="34">
        <v>0</v>
      </c>
      <c r="BK221" s="34">
        <v>0</v>
      </c>
      <c r="BL221" s="34">
        <v>0</v>
      </c>
      <c r="BM221" s="34">
        <v>0</v>
      </c>
      <c r="BN221" s="34">
        <v>0</v>
      </c>
      <c r="BO221" s="34">
        <v>0</v>
      </c>
      <c r="BP221" s="34">
        <v>0</v>
      </c>
      <c r="BQ221" s="34">
        <v>0</v>
      </c>
      <c r="BR221" s="34">
        <v>0</v>
      </c>
      <c r="BS221" s="34">
        <v>0</v>
      </c>
      <c r="BT221" s="34">
        <v>0</v>
      </c>
      <c r="BU221" s="34">
        <v>0</v>
      </c>
      <c r="BV221" s="34">
        <v>0</v>
      </c>
      <c r="BW221" s="34">
        <v>0</v>
      </c>
      <c r="BX221" s="34">
        <v>0</v>
      </c>
      <c r="BY221" s="34">
        <v>0</v>
      </c>
      <c r="BZ221" s="34">
        <v>0</v>
      </c>
      <c r="CA221" s="34">
        <v>0</v>
      </c>
      <c r="CB221" s="34">
        <v>0</v>
      </c>
      <c r="CC221" s="34">
        <v>0</v>
      </c>
      <c r="CD221" s="34">
        <v>0</v>
      </c>
      <c r="CE221" s="34">
        <v>0</v>
      </c>
      <c r="CF221" s="34">
        <v>0</v>
      </c>
      <c r="CG221" s="34">
        <v>0</v>
      </c>
      <c r="CH221" s="34">
        <v>0</v>
      </c>
      <c r="CI221" s="34">
        <v>0</v>
      </c>
      <c r="CJ221" s="34">
        <v>0</v>
      </c>
      <c r="CK221" s="34">
        <v>0</v>
      </c>
      <c r="CL221" s="34">
        <v>0</v>
      </c>
      <c r="CM221" s="34">
        <v>0</v>
      </c>
      <c r="CN221" s="34">
        <v>0</v>
      </c>
      <c r="CO221" s="34">
        <v>0</v>
      </c>
      <c r="CP221" s="34">
        <v>0</v>
      </c>
      <c r="CQ221" s="34">
        <f t="shared" si="253"/>
        <v>0.21666667000000001</v>
      </c>
      <c r="CR221" s="34">
        <v>0</v>
      </c>
      <c r="CS221" s="34">
        <v>0</v>
      </c>
      <c r="CT221" s="34">
        <v>0</v>
      </c>
      <c r="CU221" s="34">
        <v>0</v>
      </c>
      <c r="CV221" s="34">
        <v>0</v>
      </c>
      <c r="CW221" s="34">
        <f t="shared" si="259"/>
        <v>1</v>
      </c>
      <c r="CX221" s="19"/>
    </row>
    <row r="222" spans="1:102" s="20" customFormat="1" ht="31.5" x14ac:dyDescent="0.25">
      <c r="A222" s="18">
        <f t="shared" si="260"/>
        <v>37</v>
      </c>
      <c r="B222" s="21" t="str">
        <f>[1]Лист1!B259</f>
        <v>Приобретение автомобиля УАЗ-3909 "Комби" 7местный 1 шт. в ОП с. Магинск</v>
      </c>
      <c r="C222" s="24" t="str">
        <f>[1]Лист1!C259</f>
        <v>N_ГИП_21</v>
      </c>
      <c r="D222" s="34">
        <v>0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  <c r="Q222" s="34">
        <v>0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48">
        <v>1.1279999999999999</v>
      </c>
      <c r="X222" s="34">
        <v>0</v>
      </c>
      <c r="Y222" s="34">
        <v>0</v>
      </c>
      <c r="Z222" s="34">
        <v>0</v>
      </c>
      <c r="AA222" s="34">
        <v>0</v>
      </c>
      <c r="AB222" s="34">
        <v>0</v>
      </c>
      <c r="AC222" s="48">
        <v>1</v>
      </c>
      <c r="AD222" s="34">
        <v>0</v>
      </c>
      <c r="AE222" s="48">
        <v>1.2490000000000001</v>
      </c>
      <c r="AF222" s="34">
        <v>0</v>
      </c>
      <c r="AG222" s="34">
        <v>0</v>
      </c>
      <c r="AH222" s="34">
        <v>0</v>
      </c>
      <c r="AI222" s="34">
        <v>0</v>
      </c>
      <c r="AJ222" s="34">
        <v>0</v>
      </c>
      <c r="AK222" s="48">
        <v>1</v>
      </c>
      <c r="AL222" s="34">
        <v>0</v>
      </c>
      <c r="AM222" s="34">
        <v>0</v>
      </c>
      <c r="AN222" s="34">
        <v>0</v>
      </c>
      <c r="AO222" s="34">
        <v>0</v>
      </c>
      <c r="AP222" s="34">
        <v>0</v>
      </c>
      <c r="AQ222" s="34">
        <v>0</v>
      </c>
      <c r="AR222" s="34">
        <v>0</v>
      </c>
      <c r="AS222" s="34">
        <v>0</v>
      </c>
      <c r="AT222" s="34">
        <v>0</v>
      </c>
      <c r="AU222" s="34">
        <v>0</v>
      </c>
      <c r="AV222" s="34">
        <v>0</v>
      </c>
      <c r="AW222" s="34">
        <v>0</v>
      </c>
      <c r="AX222" s="34">
        <v>0</v>
      </c>
      <c r="AY222" s="34">
        <v>0</v>
      </c>
      <c r="AZ222" s="34">
        <v>0</v>
      </c>
      <c r="BA222" s="34">
        <v>0</v>
      </c>
      <c r="BB222" s="34">
        <v>0</v>
      </c>
      <c r="BC222" s="34">
        <v>0</v>
      </c>
      <c r="BD222" s="34">
        <v>0</v>
      </c>
      <c r="BE222" s="34">
        <v>0</v>
      </c>
      <c r="BF222" s="34">
        <v>0</v>
      </c>
      <c r="BG222" s="34">
        <v>0</v>
      </c>
      <c r="BH222" s="34">
        <v>0</v>
      </c>
      <c r="BI222" s="34">
        <v>0</v>
      </c>
      <c r="BJ222" s="34">
        <v>0</v>
      </c>
      <c r="BK222" s="34">
        <v>0</v>
      </c>
      <c r="BL222" s="34">
        <v>0</v>
      </c>
      <c r="BM222" s="34">
        <v>0</v>
      </c>
      <c r="BN222" s="34">
        <v>0</v>
      </c>
      <c r="BO222" s="34">
        <v>0</v>
      </c>
      <c r="BP222" s="34">
        <v>0</v>
      </c>
      <c r="BQ222" s="34">
        <v>0</v>
      </c>
      <c r="BR222" s="34">
        <v>0</v>
      </c>
      <c r="BS222" s="34">
        <v>0</v>
      </c>
      <c r="BT222" s="34">
        <v>0</v>
      </c>
      <c r="BU222" s="34">
        <v>0</v>
      </c>
      <c r="BV222" s="34">
        <v>0</v>
      </c>
      <c r="BW222" s="34">
        <v>0</v>
      </c>
      <c r="BX222" s="34">
        <v>0</v>
      </c>
      <c r="BY222" s="34">
        <v>0</v>
      </c>
      <c r="BZ222" s="34">
        <v>0</v>
      </c>
      <c r="CA222" s="34">
        <v>0</v>
      </c>
      <c r="CB222" s="34">
        <v>0</v>
      </c>
      <c r="CC222" s="34">
        <v>0</v>
      </c>
      <c r="CD222" s="34">
        <v>0</v>
      </c>
      <c r="CE222" s="34">
        <v>0</v>
      </c>
      <c r="CF222" s="34">
        <v>0</v>
      </c>
      <c r="CG222" s="34">
        <v>0</v>
      </c>
      <c r="CH222" s="34">
        <v>0</v>
      </c>
      <c r="CI222" s="34">
        <f t="shared" ref="CI222:CI257" si="270">SUM(G222,W222,AM222,BC222,BS222,)</f>
        <v>1.1279999999999999</v>
      </c>
      <c r="CJ222" s="34">
        <f t="shared" ref="CJ222:CJ257" si="271">SUM(H222,X222,AN222,BD222,BT222,)</f>
        <v>0</v>
      </c>
      <c r="CK222" s="34">
        <f t="shared" ref="CK222:CK257" si="272">SUM(I222,Y222,AO222,BE222,BU222,)</f>
        <v>0</v>
      </c>
      <c r="CL222" s="34">
        <f t="shared" ref="CL222:CL257" si="273">SUM(J222,Z222,AP222,BF222,BV222,)</f>
        <v>0</v>
      </c>
      <c r="CM222" s="34">
        <f t="shared" ref="CM222:CM257" si="274">SUM(K222,AA222,AQ222,BG222,BW222,)</f>
        <v>0</v>
      </c>
      <c r="CN222" s="34">
        <f t="shared" ref="CN222:CN257" si="275">SUM(L222,AB222,AR222,BH222,BX222,)</f>
        <v>0</v>
      </c>
      <c r="CO222" s="34">
        <f t="shared" ref="CO222:CO257" si="276">SUM(M222,AC222,AS222,BI222,BY222,)</f>
        <v>1</v>
      </c>
      <c r="CP222" s="34">
        <f t="shared" ref="CP222:CP257" si="277">SUM(N222,AD222,AT222,BJ222,BZ222,)</f>
        <v>0</v>
      </c>
      <c r="CQ222" s="34">
        <f t="shared" si="253"/>
        <v>1.2490000000000001</v>
      </c>
      <c r="CR222" s="34">
        <f t="shared" ref="CR222:CR257" si="278">SUM(P222,AF222,AV222,BL222,CB222,)</f>
        <v>0</v>
      </c>
      <c r="CS222" s="34">
        <f t="shared" ref="CS222:CS257" si="279">SUM(Q222,AG222,AW222,BM222,CC222,)</f>
        <v>0</v>
      </c>
      <c r="CT222" s="34">
        <f t="shared" ref="CT222:CT257" si="280">SUM(R222,AH222,AX222,BN222,CD222,)</f>
        <v>0</v>
      </c>
      <c r="CU222" s="34">
        <f t="shared" ref="CU222:CU257" si="281">SUM(S222,AI222,AY222,BO222,CE222,)</f>
        <v>0</v>
      </c>
      <c r="CV222" s="34">
        <f t="shared" ref="CV222:CV257" si="282">SUM(T222,AJ222,AZ222,BP222,CF222,)</f>
        <v>0</v>
      </c>
      <c r="CW222" s="34">
        <f t="shared" si="259"/>
        <v>1</v>
      </c>
      <c r="CX222" s="19"/>
    </row>
    <row r="223" spans="1:102" s="20" customFormat="1" ht="31.5" x14ac:dyDescent="0.25">
      <c r="A223" s="18">
        <f t="shared" si="260"/>
        <v>38</v>
      </c>
      <c r="B223" s="21" t="str">
        <f>[1]Лист1!B260</f>
        <v>Приобретение автомобиля УАЗ-3909 "Комби" 7местный 1 шт. в ОП г. Мелеуз</v>
      </c>
      <c r="C223" s="24" t="str">
        <f>[1]Лист1!C260</f>
        <v>N_ГИП_22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Q223" s="34">
        <v>0</v>
      </c>
      <c r="R223" s="34">
        <v>0</v>
      </c>
      <c r="S223" s="34">
        <v>0</v>
      </c>
      <c r="T223" s="34">
        <v>0</v>
      </c>
      <c r="U223" s="34">
        <v>0</v>
      </c>
      <c r="V223" s="34">
        <v>0</v>
      </c>
      <c r="W223" s="48">
        <v>1.1279999999999999</v>
      </c>
      <c r="X223" s="34">
        <v>0</v>
      </c>
      <c r="Y223" s="34">
        <v>0</v>
      </c>
      <c r="Z223" s="34">
        <v>0</v>
      </c>
      <c r="AA223" s="34">
        <v>0</v>
      </c>
      <c r="AB223" s="34">
        <v>0</v>
      </c>
      <c r="AC223" s="48">
        <v>1</v>
      </c>
      <c r="AD223" s="34">
        <v>0</v>
      </c>
      <c r="AE223" s="48">
        <v>1.2490000000000001</v>
      </c>
      <c r="AF223" s="34">
        <v>0</v>
      </c>
      <c r="AG223" s="34">
        <v>0</v>
      </c>
      <c r="AH223" s="34">
        <v>0</v>
      </c>
      <c r="AI223" s="34">
        <v>0</v>
      </c>
      <c r="AJ223" s="34">
        <v>0</v>
      </c>
      <c r="AK223" s="48">
        <v>1</v>
      </c>
      <c r="AL223" s="34">
        <v>0</v>
      </c>
      <c r="AM223" s="34">
        <v>0</v>
      </c>
      <c r="AN223" s="34">
        <v>0</v>
      </c>
      <c r="AO223" s="34">
        <v>0</v>
      </c>
      <c r="AP223" s="34">
        <v>0</v>
      </c>
      <c r="AQ223" s="34">
        <v>0</v>
      </c>
      <c r="AR223" s="34">
        <v>0</v>
      </c>
      <c r="AS223" s="34">
        <v>0</v>
      </c>
      <c r="AT223" s="34">
        <v>0</v>
      </c>
      <c r="AU223" s="34">
        <v>0</v>
      </c>
      <c r="AV223" s="34">
        <v>0</v>
      </c>
      <c r="AW223" s="34">
        <v>0</v>
      </c>
      <c r="AX223" s="34">
        <v>0</v>
      </c>
      <c r="AY223" s="34">
        <v>0</v>
      </c>
      <c r="AZ223" s="34">
        <v>0</v>
      </c>
      <c r="BA223" s="34">
        <v>0</v>
      </c>
      <c r="BB223" s="34">
        <v>0</v>
      </c>
      <c r="BC223" s="34">
        <v>0</v>
      </c>
      <c r="BD223" s="34">
        <v>0</v>
      </c>
      <c r="BE223" s="34">
        <v>0</v>
      </c>
      <c r="BF223" s="34">
        <v>0</v>
      </c>
      <c r="BG223" s="34">
        <v>0</v>
      </c>
      <c r="BH223" s="34">
        <v>0</v>
      </c>
      <c r="BI223" s="34">
        <v>0</v>
      </c>
      <c r="BJ223" s="34">
        <v>0</v>
      </c>
      <c r="BK223" s="34">
        <v>0</v>
      </c>
      <c r="BL223" s="34">
        <v>0</v>
      </c>
      <c r="BM223" s="34">
        <v>0</v>
      </c>
      <c r="BN223" s="34">
        <v>0</v>
      </c>
      <c r="BO223" s="34">
        <v>0</v>
      </c>
      <c r="BP223" s="34">
        <v>0</v>
      </c>
      <c r="BQ223" s="34">
        <v>0</v>
      </c>
      <c r="BR223" s="34">
        <v>0</v>
      </c>
      <c r="BS223" s="34">
        <v>0</v>
      </c>
      <c r="BT223" s="34">
        <v>0</v>
      </c>
      <c r="BU223" s="34">
        <v>0</v>
      </c>
      <c r="BV223" s="34">
        <v>0</v>
      </c>
      <c r="BW223" s="34">
        <v>0</v>
      </c>
      <c r="BX223" s="34">
        <v>0</v>
      </c>
      <c r="BY223" s="34">
        <v>0</v>
      </c>
      <c r="BZ223" s="34">
        <v>0</v>
      </c>
      <c r="CA223" s="34">
        <v>0</v>
      </c>
      <c r="CB223" s="34">
        <v>0</v>
      </c>
      <c r="CC223" s="34">
        <v>0</v>
      </c>
      <c r="CD223" s="34">
        <v>0</v>
      </c>
      <c r="CE223" s="34">
        <v>0</v>
      </c>
      <c r="CF223" s="34">
        <v>0</v>
      </c>
      <c r="CG223" s="34">
        <v>0</v>
      </c>
      <c r="CH223" s="34">
        <v>0</v>
      </c>
      <c r="CI223" s="34">
        <f t="shared" si="270"/>
        <v>1.1279999999999999</v>
      </c>
      <c r="CJ223" s="34">
        <f t="shared" si="271"/>
        <v>0</v>
      </c>
      <c r="CK223" s="34">
        <f t="shared" si="272"/>
        <v>0</v>
      </c>
      <c r="CL223" s="34">
        <f t="shared" si="273"/>
        <v>0</v>
      </c>
      <c r="CM223" s="34">
        <f t="shared" si="274"/>
        <v>0</v>
      </c>
      <c r="CN223" s="34">
        <f t="shared" si="275"/>
        <v>0</v>
      </c>
      <c r="CO223" s="34">
        <f t="shared" si="276"/>
        <v>1</v>
      </c>
      <c r="CP223" s="34">
        <f t="shared" si="277"/>
        <v>0</v>
      </c>
      <c r="CQ223" s="34">
        <f t="shared" si="253"/>
        <v>1.2490000000000001</v>
      </c>
      <c r="CR223" s="34">
        <f t="shared" si="278"/>
        <v>0</v>
      </c>
      <c r="CS223" s="34">
        <f t="shared" si="279"/>
        <v>0</v>
      </c>
      <c r="CT223" s="34">
        <f t="shared" si="280"/>
        <v>0</v>
      </c>
      <c r="CU223" s="34">
        <f t="shared" si="281"/>
        <v>0</v>
      </c>
      <c r="CV223" s="34">
        <f t="shared" si="282"/>
        <v>0</v>
      </c>
      <c r="CW223" s="34">
        <f t="shared" si="259"/>
        <v>1</v>
      </c>
      <c r="CX223" s="19"/>
    </row>
    <row r="224" spans="1:102" s="20" customFormat="1" ht="31.5" x14ac:dyDescent="0.25">
      <c r="A224" s="18">
        <f t="shared" si="260"/>
        <v>39</v>
      </c>
      <c r="B224" s="21" t="str">
        <f>[1]Лист1!B261</f>
        <v>Приобретение БКМ на базе МТЗ-82 1 шт. в ОП с. В.Киги</v>
      </c>
      <c r="C224" s="24" t="str">
        <f>[1]Лист1!C261</f>
        <v>N_ГИП_23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48">
        <v>0.8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48">
        <v>1</v>
      </c>
      <c r="AD224" s="34">
        <v>0</v>
      </c>
      <c r="AE224" s="48">
        <v>0.8</v>
      </c>
      <c r="AF224" s="34">
        <v>0</v>
      </c>
      <c r="AG224" s="34">
        <v>0</v>
      </c>
      <c r="AH224" s="34">
        <v>0</v>
      </c>
      <c r="AI224" s="34">
        <v>0</v>
      </c>
      <c r="AJ224" s="34">
        <v>0</v>
      </c>
      <c r="AK224" s="48">
        <v>1</v>
      </c>
      <c r="AL224" s="34">
        <v>0</v>
      </c>
      <c r="AM224" s="34">
        <v>0</v>
      </c>
      <c r="AN224" s="34">
        <v>0</v>
      </c>
      <c r="AO224" s="34">
        <v>0</v>
      </c>
      <c r="AP224" s="34">
        <v>0</v>
      </c>
      <c r="AQ224" s="34">
        <v>0</v>
      </c>
      <c r="AR224" s="34">
        <v>0</v>
      </c>
      <c r="AS224" s="34">
        <v>0</v>
      </c>
      <c r="AT224" s="34">
        <v>0</v>
      </c>
      <c r="AU224" s="34">
        <v>0</v>
      </c>
      <c r="AV224" s="34">
        <v>0</v>
      </c>
      <c r="AW224" s="34">
        <v>0</v>
      </c>
      <c r="AX224" s="34">
        <v>0</v>
      </c>
      <c r="AY224" s="34">
        <v>0</v>
      </c>
      <c r="AZ224" s="34">
        <v>0</v>
      </c>
      <c r="BA224" s="34">
        <v>0</v>
      </c>
      <c r="BB224" s="34">
        <v>0</v>
      </c>
      <c r="BC224" s="34">
        <v>0</v>
      </c>
      <c r="BD224" s="34">
        <v>0</v>
      </c>
      <c r="BE224" s="34">
        <v>0</v>
      </c>
      <c r="BF224" s="34">
        <v>0</v>
      </c>
      <c r="BG224" s="34">
        <v>0</v>
      </c>
      <c r="BH224" s="34">
        <v>0</v>
      </c>
      <c r="BI224" s="34">
        <v>0</v>
      </c>
      <c r="BJ224" s="34">
        <v>0</v>
      </c>
      <c r="BK224" s="34">
        <v>0</v>
      </c>
      <c r="BL224" s="34">
        <v>0</v>
      </c>
      <c r="BM224" s="34">
        <v>0</v>
      </c>
      <c r="BN224" s="34">
        <v>0</v>
      </c>
      <c r="BO224" s="34">
        <v>0</v>
      </c>
      <c r="BP224" s="34">
        <v>0</v>
      </c>
      <c r="BQ224" s="34">
        <v>0</v>
      </c>
      <c r="BR224" s="34">
        <v>0</v>
      </c>
      <c r="BS224" s="34">
        <v>0</v>
      </c>
      <c r="BT224" s="34">
        <v>0</v>
      </c>
      <c r="BU224" s="34">
        <v>0</v>
      </c>
      <c r="BV224" s="34">
        <v>0</v>
      </c>
      <c r="BW224" s="34">
        <v>0</v>
      </c>
      <c r="BX224" s="34">
        <v>0</v>
      </c>
      <c r="BY224" s="34">
        <v>0</v>
      </c>
      <c r="BZ224" s="34">
        <v>0</v>
      </c>
      <c r="CA224" s="34">
        <v>0</v>
      </c>
      <c r="CB224" s="34">
        <v>0</v>
      </c>
      <c r="CC224" s="34">
        <v>0</v>
      </c>
      <c r="CD224" s="34">
        <v>0</v>
      </c>
      <c r="CE224" s="34">
        <v>0</v>
      </c>
      <c r="CF224" s="34">
        <v>0</v>
      </c>
      <c r="CG224" s="34">
        <v>0</v>
      </c>
      <c r="CH224" s="34">
        <v>0</v>
      </c>
      <c r="CI224" s="34">
        <f t="shared" si="270"/>
        <v>0.8</v>
      </c>
      <c r="CJ224" s="34">
        <f t="shared" si="271"/>
        <v>0</v>
      </c>
      <c r="CK224" s="34">
        <f t="shared" si="272"/>
        <v>0</v>
      </c>
      <c r="CL224" s="34">
        <f t="shared" si="273"/>
        <v>0</v>
      </c>
      <c r="CM224" s="34">
        <f t="shared" si="274"/>
        <v>0</v>
      </c>
      <c r="CN224" s="34">
        <f t="shared" si="275"/>
        <v>0</v>
      </c>
      <c r="CO224" s="34">
        <f t="shared" si="276"/>
        <v>1</v>
      </c>
      <c r="CP224" s="34">
        <f t="shared" si="277"/>
        <v>0</v>
      </c>
      <c r="CQ224" s="34">
        <f t="shared" si="253"/>
        <v>0.8</v>
      </c>
      <c r="CR224" s="34">
        <f t="shared" si="278"/>
        <v>0</v>
      </c>
      <c r="CS224" s="34">
        <f t="shared" si="279"/>
        <v>0</v>
      </c>
      <c r="CT224" s="34">
        <f t="shared" si="280"/>
        <v>0</v>
      </c>
      <c r="CU224" s="34">
        <f t="shared" si="281"/>
        <v>0</v>
      </c>
      <c r="CV224" s="34">
        <f t="shared" si="282"/>
        <v>0</v>
      </c>
      <c r="CW224" s="34">
        <f t="shared" si="259"/>
        <v>1</v>
      </c>
      <c r="CX224" s="19"/>
    </row>
    <row r="225" spans="1:102" s="20" customFormat="1" ht="31.5" x14ac:dyDescent="0.25">
      <c r="A225" s="18">
        <f t="shared" si="260"/>
        <v>40</v>
      </c>
      <c r="B225" s="21" t="str">
        <f>[1]Лист1!B262</f>
        <v>Приобретение автомобиля LADA NIVA с прицепом 1 шт. в СНТ "Родник" Иглинского района РБ</v>
      </c>
      <c r="C225" s="24" t="str">
        <f>[1]Лист1!C262</f>
        <v>N_ГИП_24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48">
        <v>0.70799999999999996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48">
        <v>1</v>
      </c>
      <c r="AD225" s="34">
        <v>0</v>
      </c>
      <c r="AE225" s="48">
        <v>0.79100000000000004</v>
      </c>
      <c r="AF225" s="34">
        <v>0</v>
      </c>
      <c r="AG225" s="34">
        <v>0</v>
      </c>
      <c r="AH225" s="34">
        <v>0</v>
      </c>
      <c r="AI225" s="34">
        <v>0</v>
      </c>
      <c r="AJ225" s="34">
        <v>0</v>
      </c>
      <c r="AK225" s="48">
        <v>1</v>
      </c>
      <c r="AL225" s="34">
        <v>0</v>
      </c>
      <c r="AM225" s="34">
        <v>0</v>
      </c>
      <c r="AN225" s="34">
        <v>0</v>
      </c>
      <c r="AO225" s="34">
        <v>0</v>
      </c>
      <c r="AP225" s="34">
        <v>0</v>
      </c>
      <c r="AQ225" s="34">
        <v>0</v>
      </c>
      <c r="AR225" s="34">
        <v>0</v>
      </c>
      <c r="AS225" s="34">
        <v>0</v>
      </c>
      <c r="AT225" s="34">
        <v>0</v>
      </c>
      <c r="AU225" s="34">
        <v>0</v>
      </c>
      <c r="AV225" s="34">
        <v>0</v>
      </c>
      <c r="AW225" s="34">
        <v>0</v>
      </c>
      <c r="AX225" s="34">
        <v>0</v>
      </c>
      <c r="AY225" s="34">
        <v>0</v>
      </c>
      <c r="AZ225" s="34">
        <v>0</v>
      </c>
      <c r="BA225" s="34">
        <v>0</v>
      </c>
      <c r="BB225" s="34">
        <v>0</v>
      </c>
      <c r="BC225" s="34">
        <v>0</v>
      </c>
      <c r="BD225" s="34">
        <v>0</v>
      </c>
      <c r="BE225" s="34">
        <v>0</v>
      </c>
      <c r="BF225" s="34">
        <v>0</v>
      </c>
      <c r="BG225" s="34">
        <v>0</v>
      </c>
      <c r="BH225" s="34">
        <v>0</v>
      </c>
      <c r="BI225" s="34">
        <v>0</v>
      </c>
      <c r="BJ225" s="34">
        <v>0</v>
      </c>
      <c r="BK225" s="34">
        <v>0</v>
      </c>
      <c r="BL225" s="34">
        <v>0</v>
      </c>
      <c r="BM225" s="34">
        <v>0</v>
      </c>
      <c r="BN225" s="34">
        <v>0</v>
      </c>
      <c r="BO225" s="34">
        <v>0</v>
      </c>
      <c r="BP225" s="34">
        <v>0</v>
      </c>
      <c r="BQ225" s="34">
        <v>0</v>
      </c>
      <c r="BR225" s="34">
        <v>0</v>
      </c>
      <c r="BS225" s="34">
        <v>0</v>
      </c>
      <c r="BT225" s="34">
        <v>0</v>
      </c>
      <c r="BU225" s="34">
        <v>0</v>
      </c>
      <c r="BV225" s="34">
        <v>0</v>
      </c>
      <c r="BW225" s="34">
        <v>0</v>
      </c>
      <c r="BX225" s="34">
        <v>0</v>
      </c>
      <c r="BY225" s="34">
        <v>0</v>
      </c>
      <c r="BZ225" s="34">
        <v>0</v>
      </c>
      <c r="CA225" s="34">
        <v>0</v>
      </c>
      <c r="CB225" s="34">
        <v>0</v>
      </c>
      <c r="CC225" s="34">
        <v>0</v>
      </c>
      <c r="CD225" s="34">
        <v>0</v>
      </c>
      <c r="CE225" s="34">
        <v>0</v>
      </c>
      <c r="CF225" s="34">
        <v>0</v>
      </c>
      <c r="CG225" s="34">
        <v>0</v>
      </c>
      <c r="CH225" s="34">
        <v>0</v>
      </c>
      <c r="CI225" s="34">
        <f t="shared" si="270"/>
        <v>0.70799999999999996</v>
      </c>
      <c r="CJ225" s="34">
        <f t="shared" si="271"/>
        <v>0</v>
      </c>
      <c r="CK225" s="34">
        <f t="shared" si="272"/>
        <v>0</v>
      </c>
      <c r="CL225" s="34">
        <f t="shared" si="273"/>
        <v>0</v>
      </c>
      <c r="CM225" s="34">
        <f t="shared" si="274"/>
        <v>0</v>
      </c>
      <c r="CN225" s="34">
        <f t="shared" si="275"/>
        <v>0</v>
      </c>
      <c r="CO225" s="34">
        <f t="shared" si="276"/>
        <v>1</v>
      </c>
      <c r="CP225" s="34">
        <f t="shared" si="277"/>
        <v>0</v>
      </c>
      <c r="CQ225" s="34">
        <f t="shared" si="253"/>
        <v>0.79100000000000004</v>
      </c>
      <c r="CR225" s="34">
        <f t="shared" si="278"/>
        <v>0</v>
      </c>
      <c r="CS225" s="34">
        <f t="shared" si="279"/>
        <v>0</v>
      </c>
      <c r="CT225" s="34">
        <f t="shared" si="280"/>
        <v>0</v>
      </c>
      <c r="CU225" s="34">
        <f t="shared" si="281"/>
        <v>0</v>
      </c>
      <c r="CV225" s="34">
        <f t="shared" si="282"/>
        <v>0</v>
      </c>
      <c r="CW225" s="34">
        <f t="shared" si="259"/>
        <v>1</v>
      </c>
      <c r="CX225" s="19"/>
    </row>
    <row r="226" spans="1:102" s="20" customFormat="1" ht="31.5" x14ac:dyDescent="0.25">
      <c r="A226" s="18">
        <f t="shared" si="260"/>
        <v>41</v>
      </c>
      <c r="B226" s="21" t="str">
        <f>[1]Лист1!B263</f>
        <v>Приобретение крана-манипулятор с люлькой 1 шт. в СНТ "Родник" Иглинского района РБ</v>
      </c>
      <c r="C226" s="24" t="str">
        <f>[1]Лист1!C263</f>
        <v>N_ГИП_25</v>
      </c>
      <c r="D226" s="34">
        <v>0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48">
        <v>11.65</v>
      </c>
      <c r="X226" s="34">
        <v>0</v>
      </c>
      <c r="Y226" s="34">
        <v>0</v>
      </c>
      <c r="Z226" s="34">
        <v>0</v>
      </c>
      <c r="AA226" s="34">
        <v>0</v>
      </c>
      <c r="AB226" s="34">
        <v>0</v>
      </c>
      <c r="AC226" s="48">
        <v>1</v>
      </c>
      <c r="AD226" s="34">
        <v>0</v>
      </c>
      <c r="AE226" s="48">
        <v>12.45</v>
      </c>
      <c r="AF226" s="34">
        <v>0</v>
      </c>
      <c r="AG226" s="34">
        <v>0</v>
      </c>
      <c r="AH226" s="34">
        <v>0</v>
      </c>
      <c r="AI226" s="34">
        <v>0</v>
      </c>
      <c r="AJ226" s="34">
        <v>0</v>
      </c>
      <c r="AK226" s="48">
        <v>1</v>
      </c>
      <c r="AL226" s="34">
        <v>0</v>
      </c>
      <c r="AM226" s="34">
        <v>0</v>
      </c>
      <c r="AN226" s="34">
        <v>0</v>
      </c>
      <c r="AO226" s="34">
        <v>0</v>
      </c>
      <c r="AP226" s="34">
        <v>0</v>
      </c>
      <c r="AQ226" s="34">
        <v>0</v>
      </c>
      <c r="AR226" s="34">
        <v>0</v>
      </c>
      <c r="AS226" s="34">
        <v>0</v>
      </c>
      <c r="AT226" s="34">
        <v>0</v>
      </c>
      <c r="AU226" s="34">
        <v>0</v>
      </c>
      <c r="AV226" s="34">
        <v>0</v>
      </c>
      <c r="AW226" s="34">
        <v>0</v>
      </c>
      <c r="AX226" s="34">
        <v>0</v>
      </c>
      <c r="AY226" s="34">
        <v>0</v>
      </c>
      <c r="AZ226" s="34">
        <v>0</v>
      </c>
      <c r="BA226" s="34">
        <v>0</v>
      </c>
      <c r="BB226" s="34">
        <v>0</v>
      </c>
      <c r="BC226" s="34">
        <v>0</v>
      </c>
      <c r="BD226" s="34">
        <v>0</v>
      </c>
      <c r="BE226" s="34">
        <v>0</v>
      </c>
      <c r="BF226" s="34">
        <v>0</v>
      </c>
      <c r="BG226" s="34">
        <v>0</v>
      </c>
      <c r="BH226" s="34">
        <v>0</v>
      </c>
      <c r="BI226" s="34">
        <v>0</v>
      </c>
      <c r="BJ226" s="34">
        <v>0</v>
      </c>
      <c r="BK226" s="34">
        <v>0</v>
      </c>
      <c r="BL226" s="34">
        <v>0</v>
      </c>
      <c r="BM226" s="34">
        <v>0</v>
      </c>
      <c r="BN226" s="34">
        <v>0</v>
      </c>
      <c r="BO226" s="34">
        <v>0</v>
      </c>
      <c r="BP226" s="34">
        <v>0</v>
      </c>
      <c r="BQ226" s="34">
        <v>0</v>
      </c>
      <c r="BR226" s="34">
        <v>0</v>
      </c>
      <c r="BS226" s="34">
        <v>0</v>
      </c>
      <c r="BT226" s="34">
        <v>0</v>
      </c>
      <c r="BU226" s="34">
        <v>0</v>
      </c>
      <c r="BV226" s="34">
        <v>0</v>
      </c>
      <c r="BW226" s="34">
        <v>0</v>
      </c>
      <c r="BX226" s="34">
        <v>0</v>
      </c>
      <c r="BY226" s="34">
        <v>0</v>
      </c>
      <c r="BZ226" s="34">
        <v>0</v>
      </c>
      <c r="CA226" s="34">
        <v>0</v>
      </c>
      <c r="CB226" s="34">
        <v>0</v>
      </c>
      <c r="CC226" s="34">
        <v>0</v>
      </c>
      <c r="CD226" s="34">
        <v>0</v>
      </c>
      <c r="CE226" s="34">
        <v>0</v>
      </c>
      <c r="CF226" s="34">
        <v>0</v>
      </c>
      <c r="CG226" s="34">
        <v>0</v>
      </c>
      <c r="CH226" s="34">
        <v>0</v>
      </c>
      <c r="CI226" s="34">
        <f t="shared" si="270"/>
        <v>11.65</v>
      </c>
      <c r="CJ226" s="34">
        <f t="shared" si="271"/>
        <v>0</v>
      </c>
      <c r="CK226" s="34">
        <f t="shared" si="272"/>
        <v>0</v>
      </c>
      <c r="CL226" s="34">
        <f t="shared" si="273"/>
        <v>0</v>
      </c>
      <c r="CM226" s="34">
        <f t="shared" si="274"/>
        <v>0</v>
      </c>
      <c r="CN226" s="34">
        <f t="shared" si="275"/>
        <v>0</v>
      </c>
      <c r="CO226" s="34">
        <f t="shared" si="276"/>
        <v>1</v>
      </c>
      <c r="CP226" s="34">
        <f t="shared" si="277"/>
        <v>0</v>
      </c>
      <c r="CQ226" s="34">
        <f t="shared" si="253"/>
        <v>12.45</v>
      </c>
      <c r="CR226" s="34">
        <f t="shared" si="278"/>
        <v>0</v>
      </c>
      <c r="CS226" s="34">
        <f t="shared" si="279"/>
        <v>0</v>
      </c>
      <c r="CT226" s="34">
        <f t="shared" si="280"/>
        <v>0</v>
      </c>
      <c r="CU226" s="34">
        <f t="shared" si="281"/>
        <v>0</v>
      </c>
      <c r="CV226" s="34">
        <f t="shared" si="282"/>
        <v>0</v>
      </c>
      <c r="CW226" s="34">
        <f t="shared" si="259"/>
        <v>1</v>
      </c>
      <c r="CX226" s="19"/>
    </row>
    <row r="227" spans="1:102" s="20" customFormat="1" ht="47.25" x14ac:dyDescent="0.25">
      <c r="A227" s="18">
        <f t="shared" si="260"/>
        <v>42</v>
      </c>
      <c r="B227" s="21" t="str">
        <f>[1]Лист1!B264</f>
        <v>Приобретение снегохода "Буран" с прицепом-волокушами 1шт. в СНТ "Родник" Иглинского района РБ</v>
      </c>
      <c r="C227" s="24" t="str">
        <f>[1]Лист1!C264</f>
        <v>N_ГИП_26</v>
      </c>
      <c r="D227" s="34">
        <v>0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48">
        <v>0.41299999999999998</v>
      </c>
      <c r="X227" s="34">
        <v>0</v>
      </c>
      <c r="Y227" s="34">
        <v>0</v>
      </c>
      <c r="Z227" s="34">
        <v>0</v>
      </c>
      <c r="AA227" s="34">
        <v>0</v>
      </c>
      <c r="AB227" s="34">
        <v>0</v>
      </c>
      <c r="AC227" s="48">
        <v>1</v>
      </c>
      <c r="AD227" s="34">
        <v>0</v>
      </c>
      <c r="AE227" s="48">
        <v>0.35799999999999998</v>
      </c>
      <c r="AF227" s="34">
        <v>0</v>
      </c>
      <c r="AG227" s="34">
        <v>0</v>
      </c>
      <c r="AH227" s="34">
        <v>0</v>
      </c>
      <c r="AI227" s="34">
        <v>0</v>
      </c>
      <c r="AJ227" s="34">
        <v>0</v>
      </c>
      <c r="AK227" s="48">
        <v>1</v>
      </c>
      <c r="AL227" s="34">
        <v>0</v>
      </c>
      <c r="AM227" s="34">
        <v>0</v>
      </c>
      <c r="AN227" s="34">
        <v>0</v>
      </c>
      <c r="AO227" s="34">
        <v>0</v>
      </c>
      <c r="AP227" s="34">
        <v>0</v>
      </c>
      <c r="AQ227" s="34">
        <v>0</v>
      </c>
      <c r="AR227" s="34">
        <v>0</v>
      </c>
      <c r="AS227" s="34">
        <v>0</v>
      </c>
      <c r="AT227" s="34">
        <v>0</v>
      </c>
      <c r="AU227" s="34">
        <v>0</v>
      </c>
      <c r="AV227" s="34">
        <v>0</v>
      </c>
      <c r="AW227" s="34">
        <v>0</v>
      </c>
      <c r="AX227" s="34">
        <v>0</v>
      </c>
      <c r="AY227" s="34">
        <v>0</v>
      </c>
      <c r="AZ227" s="34">
        <v>0</v>
      </c>
      <c r="BA227" s="34">
        <v>0</v>
      </c>
      <c r="BB227" s="34">
        <v>0</v>
      </c>
      <c r="BC227" s="34">
        <v>0</v>
      </c>
      <c r="BD227" s="34">
        <v>0</v>
      </c>
      <c r="BE227" s="34">
        <v>0</v>
      </c>
      <c r="BF227" s="34">
        <v>0</v>
      </c>
      <c r="BG227" s="34">
        <v>0</v>
      </c>
      <c r="BH227" s="34">
        <v>0</v>
      </c>
      <c r="BI227" s="34">
        <v>0</v>
      </c>
      <c r="BJ227" s="34">
        <v>0</v>
      </c>
      <c r="BK227" s="34">
        <v>0</v>
      </c>
      <c r="BL227" s="34">
        <v>0</v>
      </c>
      <c r="BM227" s="34">
        <v>0</v>
      </c>
      <c r="BN227" s="34">
        <v>0</v>
      </c>
      <c r="BO227" s="34">
        <v>0</v>
      </c>
      <c r="BP227" s="34">
        <v>0</v>
      </c>
      <c r="BQ227" s="34">
        <v>0</v>
      </c>
      <c r="BR227" s="34">
        <v>0</v>
      </c>
      <c r="BS227" s="34">
        <v>0</v>
      </c>
      <c r="BT227" s="34">
        <v>0</v>
      </c>
      <c r="BU227" s="34">
        <v>0</v>
      </c>
      <c r="BV227" s="34">
        <v>0</v>
      </c>
      <c r="BW227" s="34">
        <v>0</v>
      </c>
      <c r="BX227" s="34">
        <v>0</v>
      </c>
      <c r="BY227" s="34">
        <v>0</v>
      </c>
      <c r="BZ227" s="34">
        <v>0</v>
      </c>
      <c r="CA227" s="34">
        <v>0</v>
      </c>
      <c r="CB227" s="34">
        <v>0</v>
      </c>
      <c r="CC227" s="34">
        <v>0</v>
      </c>
      <c r="CD227" s="34">
        <v>0</v>
      </c>
      <c r="CE227" s="34">
        <v>0</v>
      </c>
      <c r="CF227" s="34">
        <v>0</v>
      </c>
      <c r="CG227" s="34">
        <v>0</v>
      </c>
      <c r="CH227" s="34">
        <v>0</v>
      </c>
      <c r="CI227" s="34">
        <f t="shared" si="270"/>
        <v>0.41299999999999998</v>
      </c>
      <c r="CJ227" s="34">
        <f t="shared" si="271"/>
        <v>0</v>
      </c>
      <c r="CK227" s="34">
        <f t="shared" si="272"/>
        <v>0</v>
      </c>
      <c r="CL227" s="34">
        <f t="shared" si="273"/>
        <v>0</v>
      </c>
      <c r="CM227" s="34">
        <f t="shared" si="274"/>
        <v>0</v>
      </c>
      <c r="CN227" s="34">
        <f t="shared" si="275"/>
        <v>0</v>
      </c>
      <c r="CO227" s="34">
        <f t="shared" si="276"/>
        <v>1</v>
      </c>
      <c r="CP227" s="34">
        <f t="shared" si="277"/>
        <v>0</v>
      </c>
      <c r="CQ227" s="34">
        <f t="shared" si="253"/>
        <v>0.35799999999999998</v>
      </c>
      <c r="CR227" s="34">
        <f t="shared" si="278"/>
        <v>0</v>
      </c>
      <c r="CS227" s="34">
        <f t="shared" si="279"/>
        <v>0</v>
      </c>
      <c r="CT227" s="34">
        <f t="shared" si="280"/>
        <v>0</v>
      </c>
      <c r="CU227" s="34">
        <f t="shared" si="281"/>
        <v>0</v>
      </c>
      <c r="CV227" s="34">
        <f t="shared" si="282"/>
        <v>0</v>
      </c>
      <c r="CW227" s="34">
        <f t="shared" si="259"/>
        <v>1</v>
      </c>
      <c r="CX227" s="19"/>
    </row>
    <row r="228" spans="1:102" s="20" customFormat="1" ht="31.5" x14ac:dyDescent="0.25">
      <c r="A228" s="18">
        <f t="shared" si="260"/>
        <v>43</v>
      </c>
      <c r="B228" s="21" t="str">
        <f>[1]Лист1!B265</f>
        <v>Приобретение автомобиля УАЗ-3909 "Комби" 7местный 1 шт. в ОП с. Чекмагуш</v>
      </c>
      <c r="C228" s="24" t="str">
        <f>[1]Лист1!C265</f>
        <v>N_ГИП_27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48">
        <v>1.1279999999999999</v>
      </c>
      <c r="X228" s="34">
        <v>0</v>
      </c>
      <c r="Y228" s="34">
        <v>0</v>
      </c>
      <c r="Z228" s="34">
        <v>0</v>
      </c>
      <c r="AA228" s="34">
        <v>0</v>
      </c>
      <c r="AB228" s="34">
        <v>0</v>
      </c>
      <c r="AC228" s="48">
        <v>1</v>
      </c>
      <c r="AD228" s="34">
        <v>0</v>
      </c>
      <c r="AE228" s="48">
        <v>1.208</v>
      </c>
      <c r="AF228" s="34">
        <v>0</v>
      </c>
      <c r="AG228" s="34">
        <v>0</v>
      </c>
      <c r="AH228" s="34">
        <v>0</v>
      </c>
      <c r="AI228" s="34">
        <v>0</v>
      </c>
      <c r="AJ228" s="34">
        <v>0</v>
      </c>
      <c r="AK228" s="48">
        <v>1</v>
      </c>
      <c r="AL228" s="34">
        <v>0</v>
      </c>
      <c r="AM228" s="34">
        <v>0</v>
      </c>
      <c r="AN228" s="34">
        <v>0</v>
      </c>
      <c r="AO228" s="34">
        <v>0</v>
      </c>
      <c r="AP228" s="34">
        <v>0</v>
      </c>
      <c r="AQ228" s="34">
        <v>0</v>
      </c>
      <c r="AR228" s="34">
        <v>0</v>
      </c>
      <c r="AS228" s="34">
        <v>0</v>
      </c>
      <c r="AT228" s="34">
        <v>0</v>
      </c>
      <c r="AU228" s="34">
        <v>0</v>
      </c>
      <c r="AV228" s="34">
        <v>0</v>
      </c>
      <c r="AW228" s="34">
        <v>0</v>
      </c>
      <c r="AX228" s="34">
        <v>0</v>
      </c>
      <c r="AY228" s="34">
        <v>0</v>
      </c>
      <c r="AZ228" s="34">
        <v>0</v>
      </c>
      <c r="BA228" s="34">
        <v>0</v>
      </c>
      <c r="BB228" s="34">
        <v>0</v>
      </c>
      <c r="BC228" s="34">
        <v>0</v>
      </c>
      <c r="BD228" s="34">
        <v>0</v>
      </c>
      <c r="BE228" s="34">
        <v>0</v>
      </c>
      <c r="BF228" s="34">
        <v>0</v>
      </c>
      <c r="BG228" s="34">
        <v>0</v>
      </c>
      <c r="BH228" s="34">
        <v>0</v>
      </c>
      <c r="BI228" s="34">
        <v>0</v>
      </c>
      <c r="BJ228" s="34">
        <v>0</v>
      </c>
      <c r="BK228" s="34">
        <v>0</v>
      </c>
      <c r="BL228" s="34">
        <v>0</v>
      </c>
      <c r="BM228" s="34">
        <v>0</v>
      </c>
      <c r="BN228" s="34">
        <v>0</v>
      </c>
      <c r="BO228" s="34">
        <v>0</v>
      </c>
      <c r="BP228" s="34">
        <v>0</v>
      </c>
      <c r="BQ228" s="34">
        <v>0</v>
      </c>
      <c r="BR228" s="34">
        <v>0</v>
      </c>
      <c r="BS228" s="34">
        <v>0</v>
      </c>
      <c r="BT228" s="34">
        <v>0</v>
      </c>
      <c r="BU228" s="34">
        <v>0</v>
      </c>
      <c r="BV228" s="34">
        <v>0</v>
      </c>
      <c r="BW228" s="34">
        <v>0</v>
      </c>
      <c r="BX228" s="34">
        <v>0</v>
      </c>
      <c r="BY228" s="34">
        <v>0</v>
      </c>
      <c r="BZ228" s="34">
        <v>0</v>
      </c>
      <c r="CA228" s="34">
        <v>0</v>
      </c>
      <c r="CB228" s="34">
        <v>0</v>
      </c>
      <c r="CC228" s="34">
        <v>0</v>
      </c>
      <c r="CD228" s="34">
        <v>0</v>
      </c>
      <c r="CE228" s="34">
        <v>0</v>
      </c>
      <c r="CF228" s="34">
        <v>0</v>
      </c>
      <c r="CG228" s="34">
        <v>0</v>
      </c>
      <c r="CH228" s="34">
        <v>0</v>
      </c>
      <c r="CI228" s="34">
        <f t="shared" si="270"/>
        <v>1.1279999999999999</v>
      </c>
      <c r="CJ228" s="34">
        <f t="shared" si="271"/>
        <v>0</v>
      </c>
      <c r="CK228" s="34">
        <f t="shared" si="272"/>
        <v>0</v>
      </c>
      <c r="CL228" s="34">
        <f t="shared" si="273"/>
        <v>0</v>
      </c>
      <c r="CM228" s="34">
        <f t="shared" si="274"/>
        <v>0</v>
      </c>
      <c r="CN228" s="34">
        <f t="shared" si="275"/>
        <v>0</v>
      </c>
      <c r="CO228" s="34">
        <f t="shared" si="276"/>
        <v>1</v>
      </c>
      <c r="CP228" s="34">
        <f t="shared" si="277"/>
        <v>0</v>
      </c>
      <c r="CQ228" s="34">
        <f t="shared" si="253"/>
        <v>1.208</v>
      </c>
      <c r="CR228" s="34">
        <f t="shared" si="278"/>
        <v>0</v>
      </c>
      <c r="CS228" s="34">
        <f t="shared" si="279"/>
        <v>0</v>
      </c>
      <c r="CT228" s="34">
        <f t="shared" si="280"/>
        <v>0</v>
      </c>
      <c r="CU228" s="34">
        <f t="shared" si="281"/>
        <v>0</v>
      </c>
      <c r="CV228" s="34">
        <f t="shared" si="282"/>
        <v>0</v>
      </c>
      <c r="CW228" s="34">
        <f t="shared" si="259"/>
        <v>1</v>
      </c>
      <c r="CX228" s="19"/>
    </row>
    <row r="229" spans="1:102" s="20" customFormat="1" ht="31.5" x14ac:dyDescent="0.25">
      <c r="A229" s="18">
        <f t="shared" si="260"/>
        <v>44</v>
      </c>
      <c r="B229" s="21" t="str">
        <f>[1]Лист1!B266</f>
        <v>Приобретение блок-контейнеров 2 шт. в ОП с. Чекмагуш</v>
      </c>
      <c r="C229" s="24" t="str">
        <f>[1]Лист1!C266</f>
        <v>N_ГИП_28</v>
      </c>
      <c r="D229" s="34">
        <v>0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48">
        <v>0.96</v>
      </c>
      <c r="X229" s="34">
        <v>0</v>
      </c>
      <c r="Y229" s="34">
        <v>0</v>
      </c>
      <c r="Z229" s="34">
        <v>0</v>
      </c>
      <c r="AA229" s="34">
        <v>0</v>
      </c>
      <c r="AB229" s="34">
        <v>0</v>
      </c>
      <c r="AC229" s="48">
        <v>2</v>
      </c>
      <c r="AD229" s="34">
        <v>0</v>
      </c>
      <c r="AE229" s="48">
        <v>0.76</v>
      </c>
      <c r="AF229" s="34">
        <v>0</v>
      </c>
      <c r="AG229" s="34">
        <v>0</v>
      </c>
      <c r="AH229" s="34">
        <v>0</v>
      </c>
      <c r="AI229" s="34">
        <v>0</v>
      </c>
      <c r="AJ229" s="34">
        <v>0</v>
      </c>
      <c r="AK229" s="48">
        <v>1</v>
      </c>
      <c r="AL229" s="34">
        <v>0</v>
      </c>
      <c r="AM229" s="34">
        <v>0</v>
      </c>
      <c r="AN229" s="34">
        <v>0</v>
      </c>
      <c r="AO229" s="34">
        <v>0</v>
      </c>
      <c r="AP229" s="34">
        <v>0</v>
      </c>
      <c r="AQ229" s="34">
        <v>0</v>
      </c>
      <c r="AR229" s="34">
        <v>0</v>
      </c>
      <c r="AS229" s="34">
        <v>0</v>
      </c>
      <c r="AT229" s="34">
        <v>0</v>
      </c>
      <c r="AU229" s="34">
        <v>0</v>
      </c>
      <c r="AV229" s="34">
        <v>0</v>
      </c>
      <c r="AW229" s="34">
        <v>0</v>
      </c>
      <c r="AX229" s="34">
        <v>0</v>
      </c>
      <c r="AY229" s="34">
        <v>0</v>
      </c>
      <c r="AZ229" s="34">
        <v>0</v>
      </c>
      <c r="BA229" s="34">
        <v>0</v>
      </c>
      <c r="BB229" s="34">
        <v>0</v>
      </c>
      <c r="BC229" s="34">
        <v>0</v>
      </c>
      <c r="BD229" s="34">
        <v>0</v>
      </c>
      <c r="BE229" s="34">
        <v>0</v>
      </c>
      <c r="BF229" s="34">
        <v>0</v>
      </c>
      <c r="BG229" s="34">
        <v>0</v>
      </c>
      <c r="BH229" s="34">
        <v>0</v>
      </c>
      <c r="BI229" s="34">
        <v>0</v>
      </c>
      <c r="BJ229" s="34">
        <v>0</v>
      </c>
      <c r="BK229" s="34">
        <v>0</v>
      </c>
      <c r="BL229" s="34">
        <v>0</v>
      </c>
      <c r="BM229" s="34">
        <v>0</v>
      </c>
      <c r="BN229" s="34">
        <v>0</v>
      </c>
      <c r="BO229" s="34">
        <v>0</v>
      </c>
      <c r="BP229" s="34">
        <v>0</v>
      </c>
      <c r="BQ229" s="34">
        <v>0</v>
      </c>
      <c r="BR229" s="34">
        <v>0</v>
      </c>
      <c r="BS229" s="34">
        <v>0</v>
      </c>
      <c r="BT229" s="34">
        <v>0</v>
      </c>
      <c r="BU229" s="34">
        <v>0</v>
      </c>
      <c r="BV229" s="34">
        <v>0</v>
      </c>
      <c r="BW229" s="34">
        <v>0</v>
      </c>
      <c r="BX229" s="34">
        <v>0</v>
      </c>
      <c r="BY229" s="34">
        <v>0</v>
      </c>
      <c r="BZ229" s="34">
        <v>0</v>
      </c>
      <c r="CA229" s="34">
        <v>0</v>
      </c>
      <c r="CB229" s="34">
        <v>0</v>
      </c>
      <c r="CC229" s="34">
        <v>0</v>
      </c>
      <c r="CD229" s="34">
        <v>0</v>
      </c>
      <c r="CE229" s="34">
        <v>0</v>
      </c>
      <c r="CF229" s="34">
        <v>0</v>
      </c>
      <c r="CG229" s="34">
        <v>0</v>
      </c>
      <c r="CH229" s="34">
        <v>0</v>
      </c>
      <c r="CI229" s="34">
        <f t="shared" si="270"/>
        <v>0.96</v>
      </c>
      <c r="CJ229" s="34">
        <f t="shared" si="271"/>
        <v>0</v>
      </c>
      <c r="CK229" s="34">
        <f t="shared" si="272"/>
        <v>0</v>
      </c>
      <c r="CL229" s="34">
        <f t="shared" si="273"/>
        <v>0</v>
      </c>
      <c r="CM229" s="34">
        <f t="shared" si="274"/>
        <v>0</v>
      </c>
      <c r="CN229" s="34">
        <f t="shared" si="275"/>
        <v>0</v>
      </c>
      <c r="CO229" s="34">
        <f t="shared" si="276"/>
        <v>2</v>
      </c>
      <c r="CP229" s="34">
        <f t="shared" si="277"/>
        <v>0</v>
      </c>
      <c r="CQ229" s="34">
        <f t="shared" si="253"/>
        <v>0.76</v>
      </c>
      <c r="CR229" s="34">
        <f t="shared" si="278"/>
        <v>0</v>
      </c>
      <c r="CS229" s="34">
        <f t="shared" si="279"/>
        <v>0</v>
      </c>
      <c r="CT229" s="34">
        <f t="shared" si="280"/>
        <v>0</v>
      </c>
      <c r="CU229" s="34">
        <f t="shared" si="281"/>
        <v>0</v>
      </c>
      <c r="CV229" s="34">
        <f t="shared" si="282"/>
        <v>0</v>
      </c>
      <c r="CW229" s="34">
        <f t="shared" si="259"/>
        <v>1</v>
      </c>
      <c r="CX229" s="19"/>
    </row>
    <row r="230" spans="1:102" s="20" customFormat="1" ht="31.5" x14ac:dyDescent="0.25">
      <c r="A230" s="18">
        <f t="shared" si="260"/>
        <v>45</v>
      </c>
      <c r="B230" s="21" t="str">
        <f>[1]Лист1!B267</f>
        <v>Приобретение прибора Энергомонитор 3.3 Т1 1шт. г. Уфа</v>
      </c>
      <c r="C230" s="24" t="str">
        <f>[1]Лист1!C267</f>
        <v>N_ГИП_29</v>
      </c>
      <c r="D230" s="34">
        <v>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48">
        <v>0.27500000000000002</v>
      </c>
      <c r="X230" s="34">
        <v>0</v>
      </c>
      <c r="Y230" s="34">
        <v>0</v>
      </c>
      <c r="Z230" s="34">
        <v>0</v>
      </c>
      <c r="AA230" s="34">
        <v>0</v>
      </c>
      <c r="AB230" s="34">
        <v>0</v>
      </c>
      <c r="AC230" s="48">
        <v>1</v>
      </c>
      <c r="AD230" s="34">
        <v>0</v>
      </c>
      <c r="AE230" s="48">
        <v>0.434</v>
      </c>
      <c r="AF230" s="34">
        <v>0</v>
      </c>
      <c r="AG230" s="34">
        <v>0</v>
      </c>
      <c r="AH230" s="34">
        <v>0</v>
      </c>
      <c r="AI230" s="34">
        <v>0</v>
      </c>
      <c r="AJ230" s="34">
        <v>0</v>
      </c>
      <c r="AK230" s="48">
        <v>1</v>
      </c>
      <c r="AL230" s="34">
        <v>0</v>
      </c>
      <c r="AM230" s="34">
        <v>0</v>
      </c>
      <c r="AN230" s="34">
        <v>0</v>
      </c>
      <c r="AO230" s="34">
        <v>0</v>
      </c>
      <c r="AP230" s="34">
        <v>0</v>
      </c>
      <c r="AQ230" s="34">
        <v>0</v>
      </c>
      <c r="AR230" s="34">
        <v>0</v>
      </c>
      <c r="AS230" s="34">
        <v>0</v>
      </c>
      <c r="AT230" s="34">
        <v>0</v>
      </c>
      <c r="AU230" s="34">
        <v>0</v>
      </c>
      <c r="AV230" s="34">
        <v>0</v>
      </c>
      <c r="AW230" s="34">
        <v>0</v>
      </c>
      <c r="AX230" s="34">
        <v>0</v>
      </c>
      <c r="AY230" s="34">
        <v>0</v>
      </c>
      <c r="AZ230" s="34">
        <v>0</v>
      </c>
      <c r="BA230" s="34">
        <v>0</v>
      </c>
      <c r="BB230" s="34">
        <v>0</v>
      </c>
      <c r="BC230" s="34">
        <v>0</v>
      </c>
      <c r="BD230" s="34">
        <v>0</v>
      </c>
      <c r="BE230" s="34">
        <v>0</v>
      </c>
      <c r="BF230" s="34">
        <v>0</v>
      </c>
      <c r="BG230" s="34">
        <v>0</v>
      </c>
      <c r="BH230" s="34">
        <v>0</v>
      </c>
      <c r="BI230" s="34">
        <v>0</v>
      </c>
      <c r="BJ230" s="34">
        <v>0</v>
      </c>
      <c r="BK230" s="34">
        <v>0</v>
      </c>
      <c r="BL230" s="34">
        <v>0</v>
      </c>
      <c r="BM230" s="34">
        <v>0</v>
      </c>
      <c r="BN230" s="34">
        <v>0</v>
      </c>
      <c r="BO230" s="34">
        <v>0</v>
      </c>
      <c r="BP230" s="34">
        <v>0</v>
      </c>
      <c r="BQ230" s="34">
        <v>0</v>
      </c>
      <c r="BR230" s="34">
        <v>0</v>
      </c>
      <c r="BS230" s="34">
        <v>0</v>
      </c>
      <c r="BT230" s="34">
        <v>0</v>
      </c>
      <c r="BU230" s="34">
        <v>0</v>
      </c>
      <c r="BV230" s="34">
        <v>0</v>
      </c>
      <c r="BW230" s="34">
        <v>0</v>
      </c>
      <c r="BX230" s="34">
        <v>0</v>
      </c>
      <c r="BY230" s="34">
        <v>0</v>
      </c>
      <c r="BZ230" s="34">
        <v>0</v>
      </c>
      <c r="CA230" s="34">
        <v>0</v>
      </c>
      <c r="CB230" s="34">
        <v>0</v>
      </c>
      <c r="CC230" s="34">
        <v>0</v>
      </c>
      <c r="CD230" s="34">
        <v>0</v>
      </c>
      <c r="CE230" s="34">
        <v>0</v>
      </c>
      <c r="CF230" s="34">
        <v>0</v>
      </c>
      <c r="CG230" s="34">
        <v>0</v>
      </c>
      <c r="CH230" s="34">
        <v>0</v>
      </c>
      <c r="CI230" s="34">
        <f t="shared" si="270"/>
        <v>0.27500000000000002</v>
      </c>
      <c r="CJ230" s="34">
        <f t="shared" si="271"/>
        <v>0</v>
      </c>
      <c r="CK230" s="34">
        <f t="shared" si="272"/>
        <v>0</v>
      </c>
      <c r="CL230" s="34">
        <f t="shared" si="273"/>
        <v>0</v>
      </c>
      <c r="CM230" s="34">
        <f t="shared" si="274"/>
        <v>0</v>
      </c>
      <c r="CN230" s="34">
        <f t="shared" si="275"/>
        <v>0</v>
      </c>
      <c r="CO230" s="34">
        <f t="shared" si="276"/>
        <v>1</v>
      </c>
      <c r="CP230" s="34">
        <f t="shared" si="277"/>
        <v>0</v>
      </c>
      <c r="CQ230" s="34">
        <f t="shared" si="253"/>
        <v>0.434</v>
      </c>
      <c r="CR230" s="34">
        <f t="shared" si="278"/>
        <v>0</v>
      </c>
      <c r="CS230" s="34">
        <f t="shared" si="279"/>
        <v>0</v>
      </c>
      <c r="CT230" s="34">
        <f t="shared" si="280"/>
        <v>0</v>
      </c>
      <c r="CU230" s="34">
        <f t="shared" si="281"/>
        <v>0</v>
      </c>
      <c r="CV230" s="34">
        <f t="shared" si="282"/>
        <v>0</v>
      </c>
      <c r="CW230" s="34">
        <f t="shared" si="259"/>
        <v>1</v>
      </c>
      <c r="CX230" s="19"/>
    </row>
    <row r="231" spans="1:102" s="20" customFormat="1" ht="31.5" x14ac:dyDescent="0.25">
      <c r="A231" s="18">
        <f t="shared" si="260"/>
        <v>46</v>
      </c>
      <c r="B231" s="21" t="str">
        <f>[1]Лист1!B268</f>
        <v>Приобретение служебного легкового автомобиля 1 шт. АУП г. Уфа</v>
      </c>
      <c r="C231" s="24" t="str">
        <f>[1]Лист1!C268</f>
        <v>N_ГИП_30</v>
      </c>
      <c r="D231" s="34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48">
        <v>1.992</v>
      </c>
      <c r="X231" s="34">
        <v>0</v>
      </c>
      <c r="Y231" s="34">
        <v>0</v>
      </c>
      <c r="Z231" s="34">
        <v>0</v>
      </c>
      <c r="AA231" s="34">
        <v>0</v>
      </c>
      <c r="AB231" s="34">
        <v>0</v>
      </c>
      <c r="AC231" s="48">
        <v>1</v>
      </c>
      <c r="AD231" s="34">
        <v>0</v>
      </c>
      <c r="AE231" s="48">
        <v>1.8979999999999999</v>
      </c>
      <c r="AF231" s="34">
        <v>0</v>
      </c>
      <c r="AG231" s="34">
        <v>0</v>
      </c>
      <c r="AH231" s="34">
        <v>0</v>
      </c>
      <c r="AI231" s="34">
        <v>0</v>
      </c>
      <c r="AJ231" s="34">
        <v>0</v>
      </c>
      <c r="AK231" s="48">
        <v>1</v>
      </c>
      <c r="AL231" s="34">
        <v>0</v>
      </c>
      <c r="AM231" s="34">
        <v>0</v>
      </c>
      <c r="AN231" s="34">
        <v>0</v>
      </c>
      <c r="AO231" s="34">
        <v>0</v>
      </c>
      <c r="AP231" s="34">
        <v>0</v>
      </c>
      <c r="AQ231" s="34">
        <v>0</v>
      </c>
      <c r="AR231" s="34">
        <v>0</v>
      </c>
      <c r="AS231" s="34">
        <v>0</v>
      </c>
      <c r="AT231" s="34">
        <v>0</v>
      </c>
      <c r="AU231" s="34">
        <v>0</v>
      </c>
      <c r="AV231" s="34">
        <v>0</v>
      </c>
      <c r="AW231" s="34">
        <v>0</v>
      </c>
      <c r="AX231" s="34">
        <v>0</v>
      </c>
      <c r="AY231" s="34">
        <v>0</v>
      </c>
      <c r="AZ231" s="34">
        <v>0</v>
      </c>
      <c r="BA231" s="34">
        <v>0</v>
      </c>
      <c r="BB231" s="34">
        <v>0</v>
      </c>
      <c r="BC231" s="34">
        <v>0</v>
      </c>
      <c r="BD231" s="34">
        <v>0</v>
      </c>
      <c r="BE231" s="34">
        <v>0</v>
      </c>
      <c r="BF231" s="34">
        <v>0</v>
      </c>
      <c r="BG231" s="34">
        <v>0</v>
      </c>
      <c r="BH231" s="34">
        <v>0</v>
      </c>
      <c r="BI231" s="34">
        <v>0</v>
      </c>
      <c r="BJ231" s="34">
        <v>0</v>
      </c>
      <c r="BK231" s="34">
        <v>0</v>
      </c>
      <c r="BL231" s="34">
        <v>0</v>
      </c>
      <c r="BM231" s="34">
        <v>0</v>
      </c>
      <c r="BN231" s="34">
        <v>0</v>
      </c>
      <c r="BO231" s="34">
        <v>0</v>
      </c>
      <c r="BP231" s="34">
        <v>0</v>
      </c>
      <c r="BQ231" s="34">
        <v>0</v>
      </c>
      <c r="BR231" s="34">
        <v>0</v>
      </c>
      <c r="BS231" s="34">
        <v>0</v>
      </c>
      <c r="BT231" s="34">
        <v>0</v>
      </c>
      <c r="BU231" s="34">
        <v>0</v>
      </c>
      <c r="BV231" s="34">
        <v>0</v>
      </c>
      <c r="BW231" s="34">
        <v>0</v>
      </c>
      <c r="BX231" s="34">
        <v>0</v>
      </c>
      <c r="BY231" s="34">
        <v>0</v>
      </c>
      <c r="BZ231" s="34">
        <v>0</v>
      </c>
      <c r="CA231" s="34">
        <v>0</v>
      </c>
      <c r="CB231" s="34">
        <v>0</v>
      </c>
      <c r="CC231" s="34">
        <v>0</v>
      </c>
      <c r="CD231" s="34">
        <v>0</v>
      </c>
      <c r="CE231" s="34">
        <v>0</v>
      </c>
      <c r="CF231" s="34">
        <v>0</v>
      </c>
      <c r="CG231" s="34">
        <v>0</v>
      </c>
      <c r="CH231" s="34">
        <v>0</v>
      </c>
      <c r="CI231" s="34">
        <f t="shared" si="270"/>
        <v>1.992</v>
      </c>
      <c r="CJ231" s="34">
        <f t="shared" si="271"/>
        <v>0</v>
      </c>
      <c r="CK231" s="34">
        <f t="shared" si="272"/>
        <v>0</v>
      </c>
      <c r="CL231" s="34">
        <f t="shared" si="273"/>
        <v>0</v>
      </c>
      <c r="CM231" s="34">
        <f t="shared" si="274"/>
        <v>0</v>
      </c>
      <c r="CN231" s="34">
        <f t="shared" si="275"/>
        <v>0</v>
      </c>
      <c r="CO231" s="34">
        <f t="shared" si="276"/>
        <v>1</v>
      </c>
      <c r="CP231" s="34">
        <f t="shared" si="277"/>
        <v>0</v>
      </c>
      <c r="CQ231" s="34">
        <f t="shared" si="253"/>
        <v>1.8979999999999999</v>
      </c>
      <c r="CR231" s="34">
        <f t="shared" si="278"/>
        <v>0</v>
      </c>
      <c r="CS231" s="34">
        <f t="shared" si="279"/>
        <v>0</v>
      </c>
      <c r="CT231" s="34">
        <f t="shared" si="280"/>
        <v>0</v>
      </c>
      <c r="CU231" s="34">
        <f t="shared" si="281"/>
        <v>0</v>
      </c>
      <c r="CV231" s="34">
        <f t="shared" si="282"/>
        <v>0</v>
      </c>
      <c r="CW231" s="34">
        <f t="shared" si="259"/>
        <v>1</v>
      </c>
      <c r="CX231" s="19"/>
    </row>
    <row r="232" spans="1:102" s="20" customFormat="1" ht="78.75" x14ac:dyDescent="0.25">
      <c r="A232" s="18">
        <f t="shared" si="260"/>
        <v>47</v>
      </c>
      <c r="B232" s="21" t="str">
        <f>[1]Лист1!B269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</c>
      <c r="C232" s="24" t="str">
        <f>[1]Лист1!C269</f>
        <v>N_ГИП_31</v>
      </c>
      <c r="D232" s="34"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48">
        <v>0.13900000000000001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34">
        <v>0</v>
      </c>
      <c r="AD232" s="34">
        <v>0</v>
      </c>
      <c r="AE232" s="48">
        <v>0.14399999999999999</v>
      </c>
      <c r="AF232" s="34">
        <v>0</v>
      </c>
      <c r="AG232" s="34">
        <v>0</v>
      </c>
      <c r="AH232" s="34">
        <v>0</v>
      </c>
      <c r="AI232" s="34">
        <v>0</v>
      </c>
      <c r="AJ232" s="34">
        <v>0</v>
      </c>
      <c r="AK232" s="34">
        <v>0</v>
      </c>
      <c r="AL232" s="34">
        <v>0</v>
      </c>
      <c r="AM232" s="34">
        <v>0</v>
      </c>
      <c r="AN232" s="34">
        <v>0</v>
      </c>
      <c r="AO232" s="34">
        <v>0</v>
      </c>
      <c r="AP232" s="34">
        <v>0</v>
      </c>
      <c r="AQ232" s="34">
        <v>0</v>
      </c>
      <c r="AR232" s="34">
        <v>0</v>
      </c>
      <c r="AS232" s="34">
        <v>0</v>
      </c>
      <c r="AT232" s="34">
        <v>0</v>
      </c>
      <c r="AU232" s="34">
        <v>0</v>
      </c>
      <c r="AV232" s="34">
        <v>0</v>
      </c>
      <c r="AW232" s="34">
        <v>0</v>
      </c>
      <c r="AX232" s="34">
        <v>0</v>
      </c>
      <c r="AY232" s="34">
        <v>0</v>
      </c>
      <c r="AZ232" s="34">
        <v>0</v>
      </c>
      <c r="BA232" s="34">
        <v>0</v>
      </c>
      <c r="BB232" s="34">
        <v>0</v>
      </c>
      <c r="BC232" s="34">
        <v>0</v>
      </c>
      <c r="BD232" s="34">
        <v>0</v>
      </c>
      <c r="BE232" s="34">
        <v>0</v>
      </c>
      <c r="BF232" s="34">
        <v>0</v>
      </c>
      <c r="BG232" s="34">
        <v>0</v>
      </c>
      <c r="BH232" s="34">
        <v>0</v>
      </c>
      <c r="BI232" s="34">
        <v>0</v>
      </c>
      <c r="BJ232" s="34">
        <v>0</v>
      </c>
      <c r="BK232" s="34">
        <v>0</v>
      </c>
      <c r="BL232" s="34">
        <v>0</v>
      </c>
      <c r="BM232" s="34">
        <v>0</v>
      </c>
      <c r="BN232" s="34">
        <v>0</v>
      </c>
      <c r="BO232" s="34">
        <v>0</v>
      </c>
      <c r="BP232" s="34">
        <v>0</v>
      </c>
      <c r="BQ232" s="34">
        <v>0</v>
      </c>
      <c r="BR232" s="34">
        <v>0</v>
      </c>
      <c r="BS232" s="34">
        <v>0</v>
      </c>
      <c r="BT232" s="34">
        <v>0</v>
      </c>
      <c r="BU232" s="34">
        <v>0</v>
      </c>
      <c r="BV232" s="34">
        <v>0</v>
      </c>
      <c r="BW232" s="34">
        <v>0</v>
      </c>
      <c r="BX232" s="34">
        <v>0</v>
      </c>
      <c r="BY232" s="34">
        <v>0</v>
      </c>
      <c r="BZ232" s="34">
        <v>0</v>
      </c>
      <c r="CA232" s="34">
        <v>0</v>
      </c>
      <c r="CB232" s="34">
        <v>0</v>
      </c>
      <c r="CC232" s="34">
        <v>0</v>
      </c>
      <c r="CD232" s="34">
        <v>0</v>
      </c>
      <c r="CE232" s="34">
        <v>0</v>
      </c>
      <c r="CF232" s="34">
        <v>0</v>
      </c>
      <c r="CG232" s="34">
        <v>0</v>
      </c>
      <c r="CH232" s="34">
        <v>0</v>
      </c>
      <c r="CI232" s="34">
        <f t="shared" si="270"/>
        <v>0.13900000000000001</v>
      </c>
      <c r="CJ232" s="34">
        <f t="shared" si="271"/>
        <v>0</v>
      </c>
      <c r="CK232" s="34">
        <f t="shared" si="272"/>
        <v>0</v>
      </c>
      <c r="CL232" s="34">
        <f t="shared" si="273"/>
        <v>0</v>
      </c>
      <c r="CM232" s="34">
        <f t="shared" si="274"/>
        <v>0</v>
      </c>
      <c r="CN232" s="34">
        <f t="shared" si="275"/>
        <v>0</v>
      </c>
      <c r="CO232" s="34">
        <f t="shared" si="276"/>
        <v>0</v>
      </c>
      <c r="CP232" s="34">
        <f t="shared" si="277"/>
        <v>0</v>
      </c>
      <c r="CQ232" s="34">
        <f t="shared" si="253"/>
        <v>0.14399999999999999</v>
      </c>
      <c r="CR232" s="34">
        <f t="shared" si="278"/>
        <v>0</v>
      </c>
      <c r="CS232" s="34">
        <f t="shared" si="279"/>
        <v>0</v>
      </c>
      <c r="CT232" s="34">
        <f t="shared" si="280"/>
        <v>0</v>
      </c>
      <c r="CU232" s="34">
        <f t="shared" si="281"/>
        <v>0</v>
      </c>
      <c r="CV232" s="34">
        <f t="shared" si="282"/>
        <v>0</v>
      </c>
      <c r="CW232" s="34">
        <f t="shared" si="259"/>
        <v>0</v>
      </c>
      <c r="CX232" s="19"/>
    </row>
    <row r="233" spans="1:102" s="20" customFormat="1" ht="31.5" x14ac:dyDescent="0.25">
      <c r="A233" s="18">
        <f t="shared" si="260"/>
        <v>48</v>
      </c>
      <c r="B233" s="21" t="str">
        <f>[1]Лист1!B270</f>
        <v>Приобретение оргтехники в АУП г. Уфа, ОП г. Мелеуз, ОП с. Новобелокатай, ОП с. Стерлибашево</v>
      </c>
      <c r="C233" s="24" t="str">
        <f>[1]Лист1!C270</f>
        <v>N_ГИП_33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48">
        <v>0.78400000000000003</v>
      </c>
      <c r="X233" s="34">
        <v>0</v>
      </c>
      <c r="Y233" s="34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48">
        <v>0.52400000000000002</v>
      </c>
      <c r="AF233" s="34">
        <v>0</v>
      </c>
      <c r="AG233" s="34">
        <v>0</v>
      </c>
      <c r="AH233" s="34">
        <v>0</v>
      </c>
      <c r="AI233" s="34">
        <v>0</v>
      </c>
      <c r="AJ233" s="34">
        <v>0</v>
      </c>
      <c r="AK233" s="34">
        <v>0</v>
      </c>
      <c r="AL233" s="34">
        <v>0</v>
      </c>
      <c r="AM233" s="34">
        <v>0</v>
      </c>
      <c r="AN233" s="34">
        <v>0</v>
      </c>
      <c r="AO233" s="34">
        <v>0</v>
      </c>
      <c r="AP233" s="34">
        <v>0</v>
      </c>
      <c r="AQ233" s="34">
        <v>0</v>
      </c>
      <c r="AR233" s="34">
        <v>0</v>
      </c>
      <c r="AS233" s="34">
        <v>0</v>
      </c>
      <c r="AT233" s="34">
        <v>0</v>
      </c>
      <c r="AU233" s="34">
        <v>0</v>
      </c>
      <c r="AV233" s="34">
        <v>0</v>
      </c>
      <c r="AW233" s="34">
        <v>0</v>
      </c>
      <c r="AX233" s="34">
        <v>0</v>
      </c>
      <c r="AY233" s="34">
        <v>0</v>
      </c>
      <c r="AZ233" s="34">
        <v>0</v>
      </c>
      <c r="BA233" s="34">
        <v>0</v>
      </c>
      <c r="BB233" s="34">
        <v>0</v>
      </c>
      <c r="BC233" s="34">
        <v>0</v>
      </c>
      <c r="BD233" s="34">
        <v>0</v>
      </c>
      <c r="BE233" s="34">
        <v>0</v>
      </c>
      <c r="BF233" s="34">
        <v>0</v>
      </c>
      <c r="BG233" s="34">
        <v>0</v>
      </c>
      <c r="BH233" s="34">
        <v>0</v>
      </c>
      <c r="BI233" s="34">
        <v>0</v>
      </c>
      <c r="BJ233" s="34">
        <v>0</v>
      </c>
      <c r="BK233" s="34">
        <v>0</v>
      </c>
      <c r="BL233" s="34">
        <v>0</v>
      </c>
      <c r="BM233" s="34">
        <v>0</v>
      </c>
      <c r="BN233" s="34">
        <v>0</v>
      </c>
      <c r="BO233" s="34">
        <v>0</v>
      </c>
      <c r="BP233" s="34">
        <v>0</v>
      </c>
      <c r="BQ233" s="34">
        <v>0</v>
      </c>
      <c r="BR233" s="34">
        <v>0</v>
      </c>
      <c r="BS233" s="34">
        <v>0</v>
      </c>
      <c r="BT233" s="34">
        <v>0</v>
      </c>
      <c r="BU233" s="34">
        <v>0</v>
      </c>
      <c r="BV233" s="34">
        <v>0</v>
      </c>
      <c r="BW233" s="34">
        <v>0</v>
      </c>
      <c r="BX233" s="34">
        <v>0</v>
      </c>
      <c r="BY233" s="34">
        <v>0</v>
      </c>
      <c r="BZ233" s="34">
        <v>0</v>
      </c>
      <c r="CA233" s="34">
        <v>0</v>
      </c>
      <c r="CB233" s="34">
        <v>0</v>
      </c>
      <c r="CC233" s="34">
        <v>0</v>
      </c>
      <c r="CD233" s="34">
        <v>0</v>
      </c>
      <c r="CE233" s="34">
        <v>0</v>
      </c>
      <c r="CF233" s="34">
        <v>0</v>
      </c>
      <c r="CG233" s="34">
        <v>0</v>
      </c>
      <c r="CH233" s="34">
        <v>0</v>
      </c>
      <c r="CI233" s="34">
        <f t="shared" si="270"/>
        <v>0.78400000000000003</v>
      </c>
      <c r="CJ233" s="34">
        <f t="shared" si="271"/>
        <v>0</v>
      </c>
      <c r="CK233" s="34">
        <f t="shared" si="272"/>
        <v>0</v>
      </c>
      <c r="CL233" s="34">
        <f t="shared" si="273"/>
        <v>0</v>
      </c>
      <c r="CM233" s="34">
        <f t="shared" si="274"/>
        <v>0</v>
      </c>
      <c r="CN233" s="34">
        <f t="shared" si="275"/>
        <v>0</v>
      </c>
      <c r="CO233" s="34">
        <f t="shared" si="276"/>
        <v>0</v>
      </c>
      <c r="CP233" s="34">
        <f t="shared" si="277"/>
        <v>0</v>
      </c>
      <c r="CQ233" s="34">
        <f t="shared" si="253"/>
        <v>0.52400000000000002</v>
      </c>
      <c r="CR233" s="34">
        <f t="shared" si="278"/>
        <v>0</v>
      </c>
      <c r="CS233" s="34">
        <f t="shared" si="279"/>
        <v>0</v>
      </c>
      <c r="CT233" s="34">
        <f t="shared" si="280"/>
        <v>0</v>
      </c>
      <c r="CU233" s="34">
        <f t="shared" si="281"/>
        <v>0</v>
      </c>
      <c r="CV233" s="34">
        <f t="shared" si="282"/>
        <v>0</v>
      </c>
      <c r="CW233" s="34">
        <f t="shared" si="259"/>
        <v>0</v>
      </c>
      <c r="CX233" s="19"/>
    </row>
    <row r="234" spans="1:102" s="20" customFormat="1" ht="31.5" x14ac:dyDescent="0.25">
      <c r="A234" s="18">
        <f t="shared" si="260"/>
        <v>49</v>
      </c>
      <c r="B234" s="21" t="str">
        <f>[1]Лист1!B271</f>
        <v>Приобретение откатных ворот для обеспечения сохранности имущества в ОП с. Стерлибашево</v>
      </c>
      <c r="C234" s="24" t="str">
        <f>[1]Лист1!C271</f>
        <v>N_ГИП_34</v>
      </c>
      <c r="D234" s="34">
        <v>0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0</v>
      </c>
      <c r="Q234" s="34">
        <v>0</v>
      </c>
      <c r="R234" s="34">
        <v>0</v>
      </c>
      <c r="S234" s="34">
        <v>0</v>
      </c>
      <c r="T234" s="34">
        <v>0</v>
      </c>
      <c r="U234" s="34">
        <v>0</v>
      </c>
      <c r="V234" s="34">
        <v>0</v>
      </c>
      <c r="W234" s="48">
        <v>0.17</v>
      </c>
      <c r="X234" s="34">
        <v>0</v>
      </c>
      <c r="Y234" s="34">
        <v>0</v>
      </c>
      <c r="Z234" s="34">
        <v>0</v>
      </c>
      <c r="AA234" s="34">
        <v>0</v>
      </c>
      <c r="AB234" s="34">
        <v>0</v>
      </c>
      <c r="AC234" s="34">
        <v>0</v>
      </c>
      <c r="AD234" s="34">
        <v>0</v>
      </c>
      <c r="AE234" s="48">
        <v>0.157</v>
      </c>
      <c r="AF234" s="34">
        <v>0</v>
      </c>
      <c r="AG234" s="34">
        <v>0</v>
      </c>
      <c r="AH234" s="34">
        <v>0</v>
      </c>
      <c r="AI234" s="34">
        <v>0</v>
      </c>
      <c r="AJ234" s="34">
        <v>0</v>
      </c>
      <c r="AK234" s="34">
        <v>0</v>
      </c>
      <c r="AL234" s="34">
        <v>0</v>
      </c>
      <c r="AM234" s="34">
        <v>0</v>
      </c>
      <c r="AN234" s="34">
        <v>0</v>
      </c>
      <c r="AO234" s="34">
        <v>0</v>
      </c>
      <c r="AP234" s="34">
        <v>0</v>
      </c>
      <c r="AQ234" s="34">
        <v>0</v>
      </c>
      <c r="AR234" s="34">
        <v>0</v>
      </c>
      <c r="AS234" s="34">
        <v>0</v>
      </c>
      <c r="AT234" s="34">
        <v>0</v>
      </c>
      <c r="AU234" s="34">
        <v>0</v>
      </c>
      <c r="AV234" s="34">
        <v>0</v>
      </c>
      <c r="AW234" s="34">
        <v>0</v>
      </c>
      <c r="AX234" s="34">
        <v>0</v>
      </c>
      <c r="AY234" s="34">
        <v>0</v>
      </c>
      <c r="AZ234" s="34">
        <v>0</v>
      </c>
      <c r="BA234" s="34">
        <v>0</v>
      </c>
      <c r="BB234" s="34">
        <v>0</v>
      </c>
      <c r="BC234" s="34">
        <v>0</v>
      </c>
      <c r="BD234" s="34">
        <v>0</v>
      </c>
      <c r="BE234" s="34">
        <v>0</v>
      </c>
      <c r="BF234" s="34">
        <v>0</v>
      </c>
      <c r="BG234" s="34">
        <v>0</v>
      </c>
      <c r="BH234" s="34">
        <v>0</v>
      </c>
      <c r="BI234" s="34">
        <v>0</v>
      </c>
      <c r="BJ234" s="34">
        <v>0</v>
      </c>
      <c r="BK234" s="34">
        <v>0</v>
      </c>
      <c r="BL234" s="34">
        <v>0</v>
      </c>
      <c r="BM234" s="34">
        <v>0</v>
      </c>
      <c r="BN234" s="34">
        <v>0</v>
      </c>
      <c r="BO234" s="34">
        <v>0</v>
      </c>
      <c r="BP234" s="34">
        <v>0</v>
      </c>
      <c r="BQ234" s="34">
        <v>0</v>
      </c>
      <c r="BR234" s="34">
        <v>0</v>
      </c>
      <c r="BS234" s="34">
        <v>0</v>
      </c>
      <c r="BT234" s="34">
        <v>0</v>
      </c>
      <c r="BU234" s="34">
        <v>0</v>
      </c>
      <c r="BV234" s="34">
        <v>0</v>
      </c>
      <c r="BW234" s="34">
        <v>0</v>
      </c>
      <c r="BX234" s="34">
        <v>0</v>
      </c>
      <c r="BY234" s="34">
        <v>0</v>
      </c>
      <c r="BZ234" s="34">
        <v>0</v>
      </c>
      <c r="CA234" s="34">
        <v>0</v>
      </c>
      <c r="CB234" s="34">
        <v>0</v>
      </c>
      <c r="CC234" s="34">
        <v>0</v>
      </c>
      <c r="CD234" s="34">
        <v>0</v>
      </c>
      <c r="CE234" s="34">
        <v>0</v>
      </c>
      <c r="CF234" s="34">
        <v>0</v>
      </c>
      <c r="CG234" s="34">
        <v>0</v>
      </c>
      <c r="CH234" s="34">
        <v>0</v>
      </c>
      <c r="CI234" s="34">
        <f t="shared" si="270"/>
        <v>0.17</v>
      </c>
      <c r="CJ234" s="34">
        <f t="shared" si="271"/>
        <v>0</v>
      </c>
      <c r="CK234" s="34">
        <f t="shared" si="272"/>
        <v>0</v>
      </c>
      <c r="CL234" s="34">
        <f t="shared" si="273"/>
        <v>0</v>
      </c>
      <c r="CM234" s="34">
        <f t="shared" si="274"/>
        <v>0</v>
      </c>
      <c r="CN234" s="34">
        <f t="shared" si="275"/>
        <v>0</v>
      </c>
      <c r="CO234" s="34">
        <f t="shared" si="276"/>
        <v>0</v>
      </c>
      <c r="CP234" s="34">
        <f t="shared" si="277"/>
        <v>0</v>
      </c>
      <c r="CQ234" s="34">
        <f t="shared" si="253"/>
        <v>0.157</v>
      </c>
      <c r="CR234" s="34">
        <f t="shared" si="278"/>
        <v>0</v>
      </c>
      <c r="CS234" s="34">
        <f t="shared" si="279"/>
        <v>0</v>
      </c>
      <c r="CT234" s="34">
        <f t="shared" si="280"/>
        <v>0</v>
      </c>
      <c r="CU234" s="34">
        <f t="shared" si="281"/>
        <v>0</v>
      </c>
      <c r="CV234" s="34">
        <f t="shared" si="282"/>
        <v>0</v>
      </c>
      <c r="CW234" s="34">
        <f t="shared" si="259"/>
        <v>0</v>
      </c>
      <c r="CX234" s="19"/>
    </row>
    <row r="235" spans="1:102" s="20" customFormat="1" ht="31.5" x14ac:dyDescent="0.25">
      <c r="A235" s="18">
        <f t="shared" si="260"/>
        <v>50</v>
      </c>
      <c r="B235" s="21" t="str">
        <f>[1]Лист1!B272</f>
        <v>Приобретение клещей индукционных передающих КИ-110/125 1шт. г. Уфа</v>
      </c>
      <c r="C235" s="24" t="str">
        <f>[1]Лист1!C272</f>
        <v>N_ГИП_35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Q235" s="34">
        <v>0</v>
      </c>
      <c r="R235" s="34">
        <v>0</v>
      </c>
      <c r="S235" s="34">
        <v>0</v>
      </c>
      <c r="T235" s="34">
        <v>0</v>
      </c>
      <c r="U235" s="34">
        <v>0</v>
      </c>
      <c r="V235" s="34">
        <v>0</v>
      </c>
      <c r="W235" s="48">
        <v>4.3999999999999997E-2</v>
      </c>
      <c r="X235" s="34">
        <v>0</v>
      </c>
      <c r="Y235" s="34">
        <v>0</v>
      </c>
      <c r="Z235" s="34">
        <v>0</v>
      </c>
      <c r="AA235" s="34">
        <v>0</v>
      </c>
      <c r="AB235" s="34">
        <v>0</v>
      </c>
      <c r="AC235" s="48">
        <v>1</v>
      </c>
      <c r="AD235" s="34">
        <v>0</v>
      </c>
      <c r="AE235" s="48">
        <v>3.5999999999999997E-2</v>
      </c>
      <c r="AF235" s="34">
        <v>0</v>
      </c>
      <c r="AG235" s="34">
        <v>0</v>
      </c>
      <c r="AH235" s="34">
        <v>0</v>
      </c>
      <c r="AI235" s="34">
        <v>0</v>
      </c>
      <c r="AJ235" s="34">
        <v>0</v>
      </c>
      <c r="AK235" s="48">
        <v>1</v>
      </c>
      <c r="AL235" s="34">
        <v>0</v>
      </c>
      <c r="AM235" s="34">
        <v>0</v>
      </c>
      <c r="AN235" s="34">
        <v>0</v>
      </c>
      <c r="AO235" s="34">
        <v>0</v>
      </c>
      <c r="AP235" s="34">
        <v>0</v>
      </c>
      <c r="AQ235" s="34">
        <v>0</v>
      </c>
      <c r="AR235" s="34">
        <v>0</v>
      </c>
      <c r="AS235" s="34">
        <v>0</v>
      </c>
      <c r="AT235" s="34">
        <v>0</v>
      </c>
      <c r="AU235" s="34">
        <v>0</v>
      </c>
      <c r="AV235" s="34">
        <v>0</v>
      </c>
      <c r="AW235" s="34">
        <v>0</v>
      </c>
      <c r="AX235" s="34">
        <v>0</v>
      </c>
      <c r="AY235" s="34">
        <v>0</v>
      </c>
      <c r="AZ235" s="34">
        <v>0</v>
      </c>
      <c r="BA235" s="34">
        <v>0</v>
      </c>
      <c r="BB235" s="34">
        <v>0</v>
      </c>
      <c r="BC235" s="34">
        <v>0</v>
      </c>
      <c r="BD235" s="34">
        <v>0</v>
      </c>
      <c r="BE235" s="34">
        <v>0</v>
      </c>
      <c r="BF235" s="34">
        <v>0</v>
      </c>
      <c r="BG235" s="34">
        <v>0</v>
      </c>
      <c r="BH235" s="34">
        <v>0</v>
      </c>
      <c r="BI235" s="34">
        <v>0</v>
      </c>
      <c r="BJ235" s="34">
        <v>0</v>
      </c>
      <c r="BK235" s="34">
        <v>0</v>
      </c>
      <c r="BL235" s="34">
        <v>0</v>
      </c>
      <c r="BM235" s="34">
        <v>0</v>
      </c>
      <c r="BN235" s="34">
        <v>0</v>
      </c>
      <c r="BO235" s="34">
        <v>0</v>
      </c>
      <c r="BP235" s="34">
        <v>0</v>
      </c>
      <c r="BQ235" s="34">
        <v>0</v>
      </c>
      <c r="BR235" s="34">
        <v>0</v>
      </c>
      <c r="BS235" s="34">
        <v>0</v>
      </c>
      <c r="BT235" s="34">
        <v>0</v>
      </c>
      <c r="BU235" s="34">
        <v>0</v>
      </c>
      <c r="BV235" s="34">
        <v>0</v>
      </c>
      <c r="BW235" s="34">
        <v>0</v>
      </c>
      <c r="BX235" s="34">
        <v>0</v>
      </c>
      <c r="BY235" s="34">
        <v>0</v>
      </c>
      <c r="BZ235" s="34">
        <v>0</v>
      </c>
      <c r="CA235" s="34">
        <v>0</v>
      </c>
      <c r="CB235" s="34">
        <v>0</v>
      </c>
      <c r="CC235" s="34">
        <v>0</v>
      </c>
      <c r="CD235" s="34">
        <v>0</v>
      </c>
      <c r="CE235" s="34">
        <v>0</v>
      </c>
      <c r="CF235" s="34">
        <v>0</v>
      </c>
      <c r="CG235" s="34">
        <v>0</v>
      </c>
      <c r="CH235" s="34">
        <v>0</v>
      </c>
      <c r="CI235" s="34">
        <f t="shared" si="270"/>
        <v>4.3999999999999997E-2</v>
      </c>
      <c r="CJ235" s="34">
        <f t="shared" si="271"/>
        <v>0</v>
      </c>
      <c r="CK235" s="34">
        <f t="shared" si="272"/>
        <v>0</v>
      </c>
      <c r="CL235" s="34">
        <f t="shared" si="273"/>
        <v>0</v>
      </c>
      <c r="CM235" s="34">
        <f t="shared" si="274"/>
        <v>0</v>
      </c>
      <c r="CN235" s="34">
        <f t="shared" si="275"/>
        <v>0</v>
      </c>
      <c r="CO235" s="34">
        <f t="shared" si="276"/>
        <v>1</v>
      </c>
      <c r="CP235" s="34">
        <f t="shared" si="277"/>
        <v>0</v>
      </c>
      <c r="CQ235" s="34">
        <f t="shared" si="253"/>
        <v>3.5999999999999997E-2</v>
      </c>
      <c r="CR235" s="34">
        <f t="shared" si="278"/>
        <v>0</v>
      </c>
      <c r="CS235" s="34">
        <f t="shared" si="279"/>
        <v>0</v>
      </c>
      <c r="CT235" s="34">
        <f t="shared" si="280"/>
        <v>0</v>
      </c>
      <c r="CU235" s="34">
        <f t="shared" si="281"/>
        <v>0</v>
      </c>
      <c r="CV235" s="34">
        <f t="shared" si="282"/>
        <v>0</v>
      </c>
      <c r="CW235" s="34">
        <f t="shared" si="259"/>
        <v>1</v>
      </c>
      <c r="CX235" s="19"/>
    </row>
    <row r="236" spans="1:102" s="20" customFormat="1" ht="31.5" x14ac:dyDescent="0.25">
      <c r="A236" s="18">
        <f t="shared" si="260"/>
        <v>51</v>
      </c>
      <c r="B236" s="21" t="str">
        <f>[1]Лист1!B273</f>
        <v>Приобретение указателя повреждения кабеля УПК-04М г. Уфа</v>
      </c>
      <c r="C236" s="24" t="str">
        <f>[1]Лист1!C273</f>
        <v>N_ГИП_36</v>
      </c>
      <c r="D236" s="34">
        <v>0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48">
        <v>7.6999999999999999E-2</v>
      </c>
      <c r="X236" s="34">
        <v>0</v>
      </c>
      <c r="Y236" s="34">
        <v>0</v>
      </c>
      <c r="Z236" s="34">
        <v>0</v>
      </c>
      <c r="AA236" s="34">
        <v>0</v>
      </c>
      <c r="AB236" s="34">
        <v>0</v>
      </c>
      <c r="AC236" s="48">
        <v>1</v>
      </c>
      <c r="AD236" s="34">
        <v>0</v>
      </c>
      <c r="AE236" s="48">
        <v>8.3000000000000004E-2</v>
      </c>
      <c r="AF236" s="34">
        <v>0</v>
      </c>
      <c r="AG236" s="34">
        <v>0</v>
      </c>
      <c r="AH236" s="34">
        <v>0</v>
      </c>
      <c r="AI236" s="34">
        <v>0</v>
      </c>
      <c r="AJ236" s="34">
        <v>0</v>
      </c>
      <c r="AK236" s="48">
        <v>1</v>
      </c>
      <c r="AL236" s="34">
        <v>0</v>
      </c>
      <c r="AM236" s="34">
        <v>0</v>
      </c>
      <c r="AN236" s="34">
        <v>0</v>
      </c>
      <c r="AO236" s="34">
        <v>0</v>
      </c>
      <c r="AP236" s="34">
        <v>0</v>
      </c>
      <c r="AQ236" s="34">
        <v>0</v>
      </c>
      <c r="AR236" s="34">
        <v>0</v>
      </c>
      <c r="AS236" s="34">
        <v>0</v>
      </c>
      <c r="AT236" s="34">
        <v>0</v>
      </c>
      <c r="AU236" s="34">
        <v>0</v>
      </c>
      <c r="AV236" s="34">
        <v>0</v>
      </c>
      <c r="AW236" s="34">
        <v>0</v>
      </c>
      <c r="AX236" s="34">
        <v>0</v>
      </c>
      <c r="AY236" s="34">
        <v>0</v>
      </c>
      <c r="AZ236" s="34">
        <v>0</v>
      </c>
      <c r="BA236" s="34">
        <v>0</v>
      </c>
      <c r="BB236" s="34">
        <v>0</v>
      </c>
      <c r="BC236" s="34">
        <v>0</v>
      </c>
      <c r="BD236" s="34">
        <v>0</v>
      </c>
      <c r="BE236" s="34">
        <v>0</v>
      </c>
      <c r="BF236" s="34">
        <v>0</v>
      </c>
      <c r="BG236" s="34">
        <v>0</v>
      </c>
      <c r="BH236" s="34">
        <v>0</v>
      </c>
      <c r="BI236" s="34">
        <v>0</v>
      </c>
      <c r="BJ236" s="34">
        <v>0</v>
      </c>
      <c r="BK236" s="34">
        <v>0</v>
      </c>
      <c r="BL236" s="34">
        <v>0</v>
      </c>
      <c r="BM236" s="34">
        <v>0</v>
      </c>
      <c r="BN236" s="34">
        <v>0</v>
      </c>
      <c r="BO236" s="34">
        <v>0</v>
      </c>
      <c r="BP236" s="34">
        <v>0</v>
      </c>
      <c r="BQ236" s="34">
        <v>0</v>
      </c>
      <c r="BR236" s="34">
        <v>0</v>
      </c>
      <c r="BS236" s="34">
        <v>0</v>
      </c>
      <c r="BT236" s="34">
        <v>0</v>
      </c>
      <c r="BU236" s="34">
        <v>0</v>
      </c>
      <c r="BV236" s="34">
        <v>0</v>
      </c>
      <c r="BW236" s="34">
        <v>0</v>
      </c>
      <c r="BX236" s="34">
        <v>0</v>
      </c>
      <c r="BY236" s="34">
        <v>0</v>
      </c>
      <c r="BZ236" s="34">
        <v>0</v>
      </c>
      <c r="CA236" s="34">
        <v>0</v>
      </c>
      <c r="CB236" s="34">
        <v>0</v>
      </c>
      <c r="CC236" s="34">
        <v>0</v>
      </c>
      <c r="CD236" s="34">
        <v>0</v>
      </c>
      <c r="CE236" s="34">
        <v>0</v>
      </c>
      <c r="CF236" s="34">
        <v>0</v>
      </c>
      <c r="CG236" s="34">
        <v>0</v>
      </c>
      <c r="CH236" s="34">
        <v>0</v>
      </c>
      <c r="CI236" s="34">
        <f t="shared" si="270"/>
        <v>7.6999999999999999E-2</v>
      </c>
      <c r="CJ236" s="34">
        <f t="shared" si="271"/>
        <v>0</v>
      </c>
      <c r="CK236" s="34">
        <f t="shared" si="272"/>
        <v>0</v>
      </c>
      <c r="CL236" s="34">
        <f t="shared" si="273"/>
        <v>0</v>
      </c>
      <c r="CM236" s="34">
        <f t="shared" si="274"/>
        <v>0</v>
      </c>
      <c r="CN236" s="34">
        <f t="shared" si="275"/>
        <v>0</v>
      </c>
      <c r="CO236" s="34">
        <f t="shared" si="276"/>
        <v>1</v>
      </c>
      <c r="CP236" s="34">
        <f t="shared" si="277"/>
        <v>0</v>
      </c>
      <c r="CQ236" s="34">
        <f t="shared" si="253"/>
        <v>8.3000000000000004E-2</v>
      </c>
      <c r="CR236" s="34">
        <f t="shared" si="278"/>
        <v>0</v>
      </c>
      <c r="CS236" s="34">
        <f t="shared" si="279"/>
        <v>0</v>
      </c>
      <c r="CT236" s="34">
        <f t="shared" si="280"/>
        <v>0</v>
      </c>
      <c r="CU236" s="34">
        <f t="shared" si="281"/>
        <v>0</v>
      </c>
      <c r="CV236" s="34">
        <f t="shared" si="282"/>
        <v>0</v>
      </c>
      <c r="CW236" s="34">
        <f t="shared" si="259"/>
        <v>1</v>
      </c>
      <c r="CX236" s="19"/>
    </row>
    <row r="237" spans="1:102" s="20" customFormat="1" ht="31.5" x14ac:dyDescent="0.25">
      <c r="A237" s="18">
        <f t="shared" si="260"/>
        <v>52</v>
      </c>
      <c r="B237" s="21" t="str">
        <f>[1]Лист1!B274</f>
        <v>Приобретение прибора ТМВ-2 для контроля временных и скоростных характеристик 1 шт. г. Уфа</v>
      </c>
      <c r="C237" s="24" t="str">
        <f>[1]Лист1!C274</f>
        <v>O_ГИП_6</v>
      </c>
      <c r="D237" s="34">
        <v>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v>0</v>
      </c>
      <c r="R237" s="34">
        <v>0</v>
      </c>
      <c r="S237" s="34">
        <v>0</v>
      </c>
      <c r="T237" s="34">
        <v>0</v>
      </c>
      <c r="U237" s="34">
        <v>0</v>
      </c>
      <c r="V237" s="34">
        <v>0</v>
      </c>
      <c r="W237" s="48">
        <v>0.314</v>
      </c>
      <c r="X237" s="34">
        <v>0</v>
      </c>
      <c r="Y237" s="34">
        <v>0</v>
      </c>
      <c r="Z237" s="34">
        <v>0</v>
      </c>
      <c r="AA237" s="34">
        <v>0</v>
      </c>
      <c r="AB237" s="34">
        <v>0</v>
      </c>
      <c r="AC237" s="48">
        <v>1</v>
      </c>
      <c r="AD237" s="34">
        <v>0</v>
      </c>
      <c r="AE237" s="48">
        <v>0.29699999999999999</v>
      </c>
      <c r="AF237" s="34">
        <v>0</v>
      </c>
      <c r="AG237" s="34">
        <v>0</v>
      </c>
      <c r="AH237" s="34">
        <v>0</v>
      </c>
      <c r="AI237" s="34">
        <v>0</v>
      </c>
      <c r="AJ237" s="34">
        <v>0</v>
      </c>
      <c r="AK237" s="48">
        <v>1</v>
      </c>
      <c r="AL237" s="34">
        <v>0</v>
      </c>
      <c r="AM237" s="34">
        <v>0</v>
      </c>
      <c r="AN237" s="34">
        <v>0</v>
      </c>
      <c r="AO237" s="34">
        <v>0</v>
      </c>
      <c r="AP237" s="34">
        <v>0</v>
      </c>
      <c r="AQ237" s="34">
        <v>0</v>
      </c>
      <c r="AR237" s="34">
        <v>0</v>
      </c>
      <c r="AS237" s="34">
        <v>0</v>
      </c>
      <c r="AT237" s="34">
        <v>0</v>
      </c>
      <c r="AU237" s="34">
        <v>0</v>
      </c>
      <c r="AV237" s="34">
        <v>0</v>
      </c>
      <c r="AW237" s="34">
        <v>0</v>
      </c>
      <c r="AX237" s="34">
        <v>0</v>
      </c>
      <c r="AY237" s="34">
        <v>0</v>
      </c>
      <c r="AZ237" s="34">
        <v>0</v>
      </c>
      <c r="BA237" s="34">
        <v>0</v>
      </c>
      <c r="BB237" s="34">
        <v>0</v>
      </c>
      <c r="BC237" s="34">
        <v>0</v>
      </c>
      <c r="BD237" s="34">
        <v>0</v>
      </c>
      <c r="BE237" s="34">
        <v>0</v>
      </c>
      <c r="BF237" s="34">
        <v>0</v>
      </c>
      <c r="BG237" s="34">
        <v>0</v>
      </c>
      <c r="BH237" s="34">
        <v>0</v>
      </c>
      <c r="BI237" s="34">
        <v>0</v>
      </c>
      <c r="BJ237" s="34">
        <v>0</v>
      </c>
      <c r="BK237" s="34">
        <v>0</v>
      </c>
      <c r="BL237" s="34">
        <v>0</v>
      </c>
      <c r="BM237" s="34">
        <v>0</v>
      </c>
      <c r="BN237" s="34">
        <v>0</v>
      </c>
      <c r="BO237" s="34">
        <v>0</v>
      </c>
      <c r="BP237" s="34">
        <v>0</v>
      </c>
      <c r="BQ237" s="34">
        <v>0</v>
      </c>
      <c r="BR237" s="34">
        <v>0</v>
      </c>
      <c r="BS237" s="34">
        <v>0</v>
      </c>
      <c r="BT237" s="34">
        <v>0</v>
      </c>
      <c r="BU237" s="34">
        <v>0</v>
      </c>
      <c r="BV237" s="34">
        <v>0</v>
      </c>
      <c r="BW237" s="34">
        <v>0</v>
      </c>
      <c r="BX237" s="34">
        <v>0</v>
      </c>
      <c r="BY237" s="34">
        <v>0</v>
      </c>
      <c r="BZ237" s="34">
        <v>0</v>
      </c>
      <c r="CA237" s="34">
        <v>0</v>
      </c>
      <c r="CB237" s="34">
        <v>0</v>
      </c>
      <c r="CC237" s="34">
        <v>0</v>
      </c>
      <c r="CD237" s="34">
        <v>0</v>
      </c>
      <c r="CE237" s="34">
        <v>0</v>
      </c>
      <c r="CF237" s="34">
        <v>0</v>
      </c>
      <c r="CG237" s="34">
        <v>0</v>
      </c>
      <c r="CH237" s="34">
        <v>0</v>
      </c>
      <c r="CI237" s="34">
        <f t="shared" si="270"/>
        <v>0.314</v>
      </c>
      <c r="CJ237" s="34">
        <f t="shared" si="271"/>
        <v>0</v>
      </c>
      <c r="CK237" s="34">
        <f t="shared" si="272"/>
        <v>0</v>
      </c>
      <c r="CL237" s="34">
        <f t="shared" si="273"/>
        <v>0</v>
      </c>
      <c r="CM237" s="34">
        <f t="shared" si="274"/>
        <v>0</v>
      </c>
      <c r="CN237" s="34">
        <f t="shared" si="275"/>
        <v>0</v>
      </c>
      <c r="CO237" s="34">
        <f t="shared" si="276"/>
        <v>1</v>
      </c>
      <c r="CP237" s="34">
        <f t="shared" si="277"/>
        <v>0</v>
      </c>
      <c r="CQ237" s="34">
        <f t="shared" si="253"/>
        <v>0.29699999999999999</v>
      </c>
      <c r="CR237" s="34">
        <f t="shared" si="278"/>
        <v>0</v>
      </c>
      <c r="CS237" s="34">
        <f t="shared" si="279"/>
        <v>0</v>
      </c>
      <c r="CT237" s="34">
        <f t="shared" si="280"/>
        <v>0</v>
      </c>
      <c r="CU237" s="34">
        <f t="shared" si="281"/>
        <v>0</v>
      </c>
      <c r="CV237" s="34">
        <f t="shared" si="282"/>
        <v>0</v>
      </c>
      <c r="CW237" s="34">
        <f t="shared" si="259"/>
        <v>1</v>
      </c>
      <c r="CX237" s="19"/>
    </row>
    <row r="238" spans="1:102" s="20" customFormat="1" ht="31.5" x14ac:dyDescent="0.25">
      <c r="A238" s="18">
        <f t="shared" si="260"/>
        <v>53</v>
      </c>
      <c r="B238" s="21" t="str">
        <f>[1]Лист1!B275</f>
        <v>Приобретение прибора измеритель сопротивления заземления ЖГ-4300 1 шт. г. Уфа</v>
      </c>
      <c r="C238" s="24" t="str">
        <f>[1]Лист1!C275</f>
        <v>N_ГИП_38</v>
      </c>
      <c r="D238" s="34">
        <v>0</v>
      </c>
      <c r="E238" s="34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34">
        <v>0</v>
      </c>
      <c r="Q238" s="34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48">
        <v>0.02</v>
      </c>
      <c r="X238" s="34">
        <v>0</v>
      </c>
      <c r="Y238" s="34">
        <v>0</v>
      </c>
      <c r="Z238" s="34">
        <v>0</v>
      </c>
      <c r="AA238" s="34">
        <v>0</v>
      </c>
      <c r="AB238" s="34">
        <v>0</v>
      </c>
      <c r="AC238" s="48">
        <v>1</v>
      </c>
      <c r="AD238" s="34">
        <v>0</v>
      </c>
      <c r="AE238" s="48">
        <v>3.2000000000000001E-2</v>
      </c>
      <c r="AF238" s="34">
        <v>0</v>
      </c>
      <c r="AG238" s="34">
        <v>0</v>
      </c>
      <c r="AH238" s="34">
        <v>0</v>
      </c>
      <c r="AI238" s="34">
        <v>0</v>
      </c>
      <c r="AJ238" s="34">
        <v>0</v>
      </c>
      <c r="AK238" s="48">
        <v>1</v>
      </c>
      <c r="AL238" s="34">
        <v>0</v>
      </c>
      <c r="AM238" s="34">
        <v>0</v>
      </c>
      <c r="AN238" s="34">
        <v>0</v>
      </c>
      <c r="AO238" s="34">
        <v>0</v>
      </c>
      <c r="AP238" s="34">
        <v>0</v>
      </c>
      <c r="AQ238" s="34">
        <v>0</v>
      </c>
      <c r="AR238" s="34">
        <v>0</v>
      </c>
      <c r="AS238" s="34">
        <v>0</v>
      </c>
      <c r="AT238" s="34">
        <v>0</v>
      </c>
      <c r="AU238" s="34">
        <v>0</v>
      </c>
      <c r="AV238" s="34">
        <v>0</v>
      </c>
      <c r="AW238" s="34">
        <v>0</v>
      </c>
      <c r="AX238" s="34">
        <v>0</v>
      </c>
      <c r="AY238" s="34">
        <v>0</v>
      </c>
      <c r="AZ238" s="34">
        <v>0</v>
      </c>
      <c r="BA238" s="34">
        <v>0</v>
      </c>
      <c r="BB238" s="34">
        <v>0</v>
      </c>
      <c r="BC238" s="34">
        <v>0</v>
      </c>
      <c r="BD238" s="34">
        <v>0</v>
      </c>
      <c r="BE238" s="34">
        <v>0</v>
      </c>
      <c r="BF238" s="34">
        <v>0</v>
      </c>
      <c r="BG238" s="34">
        <v>0</v>
      </c>
      <c r="BH238" s="34">
        <v>0</v>
      </c>
      <c r="BI238" s="34">
        <v>0</v>
      </c>
      <c r="BJ238" s="34">
        <v>0</v>
      </c>
      <c r="BK238" s="34">
        <v>0</v>
      </c>
      <c r="BL238" s="34">
        <v>0</v>
      </c>
      <c r="BM238" s="34">
        <v>0</v>
      </c>
      <c r="BN238" s="34">
        <v>0</v>
      </c>
      <c r="BO238" s="34">
        <v>0</v>
      </c>
      <c r="BP238" s="34">
        <v>0</v>
      </c>
      <c r="BQ238" s="34">
        <v>0</v>
      </c>
      <c r="BR238" s="34">
        <v>0</v>
      </c>
      <c r="BS238" s="34">
        <v>0</v>
      </c>
      <c r="BT238" s="34">
        <v>0</v>
      </c>
      <c r="BU238" s="34">
        <v>0</v>
      </c>
      <c r="BV238" s="34">
        <v>0</v>
      </c>
      <c r="BW238" s="34">
        <v>0</v>
      </c>
      <c r="BX238" s="34">
        <v>0</v>
      </c>
      <c r="BY238" s="34">
        <v>0</v>
      </c>
      <c r="BZ238" s="34">
        <v>0</v>
      </c>
      <c r="CA238" s="34">
        <v>0</v>
      </c>
      <c r="CB238" s="34">
        <v>0</v>
      </c>
      <c r="CC238" s="34">
        <v>0</v>
      </c>
      <c r="CD238" s="34">
        <v>0</v>
      </c>
      <c r="CE238" s="34">
        <v>0</v>
      </c>
      <c r="CF238" s="34">
        <v>0</v>
      </c>
      <c r="CG238" s="34">
        <v>0</v>
      </c>
      <c r="CH238" s="34">
        <v>0</v>
      </c>
      <c r="CI238" s="34">
        <f t="shared" si="270"/>
        <v>0.02</v>
      </c>
      <c r="CJ238" s="34">
        <f t="shared" si="271"/>
        <v>0</v>
      </c>
      <c r="CK238" s="34">
        <f t="shared" si="272"/>
        <v>0</v>
      </c>
      <c r="CL238" s="34">
        <f t="shared" si="273"/>
        <v>0</v>
      </c>
      <c r="CM238" s="34">
        <f t="shared" si="274"/>
        <v>0</v>
      </c>
      <c r="CN238" s="34">
        <f t="shared" si="275"/>
        <v>0</v>
      </c>
      <c r="CO238" s="34">
        <f t="shared" si="276"/>
        <v>1</v>
      </c>
      <c r="CP238" s="34">
        <f t="shared" si="277"/>
        <v>0</v>
      </c>
      <c r="CQ238" s="34">
        <f t="shared" si="253"/>
        <v>3.2000000000000001E-2</v>
      </c>
      <c r="CR238" s="34">
        <f t="shared" si="278"/>
        <v>0</v>
      </c>
      <c r="CS238" s="34">
        <f t="shared" si="279"/>
        <v>0</v>
      </c>
      <c r="CT238" s="34">
        <f t="shared" si="280"/>
        <v>0</v>
      </c>
      <c r="CU238" s="34">
        <f t="shared" si="281"/>
        <v>0</v>
      </c>
      <c r="CV238" s="34">
        <f t="shared" si="282"/>
        <v>0</v>
      </c>
      <c r="CW238" s="34">
        <f t="shared" si="259"/>
        <v>1</v>
      </c>
      <c r="CX238" s="19"/>
    </row>
    <row r="239" spans="1:102" s="20" customFormat="1" ht="31.5" x14ac:dyDescent="0.25">
      <c r="A239" s="18">
        <f t="shared" si="260"/>
        <v>54</v>
      </c>
      <c r="B239" s="21" t="str">
        <f>[1]Лист1!B276</f>
        <v>Приобретение прибора микроомметр МИКО-10 для измерения переходных сопротивлений 1 шт. г. Уфа</v>
      </c>
      <c r="C239" s="24" t="str">
        <f>[1]Лист1!C276</f>
        <v>N_ГИП_39</v>
      </c>
      <c r="D239" s="34">
        <v>0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48">
        <v>0.153</v>
      </c>
      <c r="X239" s="34">
        <v>0</v>
      </c>
      <c r="Y239" s="34">
        <v>0</v>
      </c>
      <c r="Z239" s="34">
        <v>0</v>
      </c>
      <c r="AA239" s="34">
        <v>0</v>
      </c>
      <c r="AB239" s="34">
        <v>0</v>
      </c>
      <c r="AC239" s="48">
        <v>1</v>
      </c>
      <c r="AD239" s="34">
        <v>0</v>
      </c>
      <c r="AE239" s="48">
        <v>5.6000000000000001E-2</v>
      </c>
      <c r="AF239" s="34">
        <v>0</v>
      </c>
      <c r="AG239" s="34">
        <v>0</v>
      </c>
      <c r="AH239" s="34">
        <v>0</v>
      </c>
      <c r="AI239" s="34">
        <v>0</v>
      </c>
      <c r="AJ239" s="34">
        <v>0</v>
      </c>
      <c r="AK239" s="48">
        <v>1</v>
      </c>
      <c r="AL239" s="34">
        <v>0</v>
      </c>
      <c r="AM239" s="34">
        <v>0</v>
      </c>
      <c r="AN239" s="34">
        <v>0</v>
      </c>
      <c r="AO239" s="34">
        <v>0</v>
      </c>
      <c r="AP239" s="34">
        <v>0</v>
      </c>
      <c r="AQ239" s="34">
        <v>0</v>
      </c>
      <c r="AR239" s="34">
        <v>0</v>
      </c>
      <c r="AS239" s="34">
        <v>0</v>
      </c>
      <c r="AT239" s="34">
        <v>0</v>
      </c>
      <c r="AU239" s="34">
        <v>0</v>
      </c>
      <c r="AV239" s="34">
        <v>0</v>
      </c>
      <c r="AW239" s="34">
        <v>0</v>
      </c>
      <c r="AX239" s="34">
        <v>0</v>
      </c>
      <c r="AY239" s="34">
        <v>0</v>
      </c>
      <c r="AZ239" s="34">
        <v>0</v>
      </c>
      <c r="BA239" s="34">
        <v>0</v>
      </c>
      <c r="BB239" s="34">
        <v>0</v>
      </c>
      <c r="BC239" s="34">
        <v>0</v>
      </c>
      <c r="BD239" s="34">
        <v>0</v>
      </c>
      <c r="BE239" s="34">
        <v>0</v>
      </c>
      <c r="BF239" s="34">
        <v>0</v>
      </c>
      <c r="BG239" s="34">
        <v>0</v>
      </c>
      <c r="BH239" s="34">
        <v>0</v>
      </c>
      <c r="BI239" s="34">
        <v>0</v>
      </c>
      <c r="BJ239" s="34">
        <v>0</v>
      </c>
      <c r="BK239" s="34">
        <v>0</v>
      </c>
      <c r="BL239" s="34">
        <v>0</v>
      </c>
      <c r="BM239" s="34">
        <v>0</v>
      </c>
      <c r="BN239" s="34">
        <v>0</v>
      </c>
      <c r="BO239" s="34">
        <v>0</v>
      </c>
      <c r="BP239" s="34">
        <v>0</v>
      </c>
      <c r="BQ239" s="34">
        <v>0</v>
      </c>
      <c r="BR239" s="34">
        <v>0</v>
      </c>
      <c r="BS239" s="34">
        <v>0</v>
      </c>
      <c r="BT239" s="34">
        <v>0</v>
      </c>
      <c r="BU239" s="34">
        <v>0</v>
      </c>
      <c r="BV239" s="34">
        <v>0</v>
      </c>
      <c r="BW239" s="34">
        <v>0</v>
      </c>
      <c r="BX239" s="34">
        <v>0</v>
      </c>
      <c r="BY239" s="34">
        <v>0</v>
      </c>
      <c r="BZ239" s="34">
        <v>0</v>
      </c>
      <c r="CA239" s="34">
        <v>0</v>
      </c>
      <c r="CB239" s="34">
        <v>0</v>
      </c>
      <c r="CC239" s="34">
        <v>0</v>
      </c>
      <c r="CD239" s="34">
        <v>0</v>
      </c>
      <c r="CE239" s="34">
        <v>0</v>
      </c>
      <c r="CF239" s="34">
        <v>0</v>
      </c>
      <c r="CG239" s="34">
        <v>0</v>
      </c>
      <c r="CH239" s="34">
        <v>0</v>
      </c>
      <c r="CI239" s="34">
        <f t="shared" si="270"/>
        <v>0.153</v>
      </c>
      <c r="CJ239" s="34">
        <f t="shared" si="271"/>
        <v>0</v>
      </c>
      <c r="CK239" s="34">
        <f t="shared" si="272"/>
        <v>0</v>
      </c>
      <c r="CL239" s="34">
        <f t="shared" si="273"/>
        <v>0</v>
      </c>
      <c r="CM239" s="34">
        <f t="shared" si="274"/>
        <v>0</v>
      </c>
      <c r="CN239" s="34">
        <f t="shared" si="275"/>
        <v>0</v>
      </c>
      <c r="CO239" s="34">
        <f t="shared" si="276"/>
        <v>1</v>
      </c>
      <c r="CP239" s="34">
        <f t="shared" si="277"/>
        <v>0</v>
      </c>
      <c r="CQ239" s="34">
        <f t="shared" si="253"/>
        <v>5.6000000000000001E-2</v>
      </c>
      <c r="CR239" s="34">
        <f t="shared" si="278"/>
        <v>0</v>
      </c>
      <c r="CS239" s="34">
        <f t="shared" si="279"/>
        <v>0</v>
      </c>
      <c r="CT239" s="34">
        <f t="shared" si="280"/>
        <v>0</v>
      </c>
      <c r="CU239" s="34">
        <f t="shared" si="281"/>
        <v>0</v>
      </c>
      <c r="CV239" s="34">
        <f t="shared" si="282"/>
        <v>0</v>
      </c>
      <c r="CW239" s="34">
        <f t="shared" si="259"/>
        <v>1</v>
      </c>
      <c r="CX239" s="19"/>
    </row>
    <row r="240" spans="1:102" s="20" customFormat="1" ht="31.5" x14ac:dyDescent="0.25">
      <c r="A240" s="18">
        <f t="shared" si="260"/>
        <v>55</v>
      </c>
      <c r="B240" s="21" t="str">
        <f>[1]Лист1!B277</f>
        <v>Приобретение расширения для базовой лицензии "Пирамида 2.0 Сервер" на 4 APM пользователя г. Уфа</v>
      </c>
      <c r="C240" s="24" t="str">
        <f>[1]Лист1!C277</f>
        <v>N_ГИП_40</v>
      </c>
      <c r="D240" s="34">
        <v>0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48">
        <v>0.1</v>
      </c>
      <c r="X240" s="34">
        <v>0</v>
      </c>
      <c r="Y240" s="34">
        <v>0</v>
      </c>
      <c r="Z240" s="34">
        <v>0</v>
      </c>
      <c r="AA240" s="34">
        <v>0</v>
      </c>
      <c r="AB240" s="34">
        <v>0</v>
      </c>
      <c r="AC240" s="34">
        <v>0</v>
      </c>
      <c r="AD240" s="34">
        <v>0</v>
      </c>
      <c r="AE240" s="48">
        <v>0.1</v>
      </c>
      <c r="AF240" s="34">
        <v>0</v>
      </c>
      <c r="AG240" s="34">
        <v>0</v>
      </c>
      <c r="AH240" s="34">
        <v>0</v>
      </c>
      <c r="AI240" s="34">
        <v>0</v>
      </c>
      <c r="AJ240" s="34">
        <v>0</v>
      </c>
      <c r="AK240" s="34">
        <v>0</v>
      </c>
      <c r="AL240" s="34">
        <v>0</v>
      </c>
      <c r="AM240" s="34">
        <v>0</v>
      </c>
      <c r="AN240" s="34">
        <v>0</v>
      </c>
      <c r="AO240" s="34">
        <v>0</v>
      </c>
      <c r="AP240" s="34">
        <v>0</v>
      </c>
      <c r="AQ240" s="34">
        <v>0</v>
      </c>
      <c r="AR240" s="34">
        <v>0</v>
      </c>
      <c r="AS240" s="34">
        <v>0</v>
      </c>
      <c r="AT240" s="34">
        <v>0</v>
      </c>
      <c r="AU240" s="34">
        <v>0</v>
      </c>
      <c r="AV240" s="34">
        <v>0</v>
      </c>
      <c r="AW240" s="34">
        <v>0</v>
      </c>
      <c r="AX240" s="34">
        <v>0</v>
      </c>
      <c r="AY240" s="34">
        <v>0</v>
      </c>
      <c r="AZ240" s="34">
        <v>0</v>
      </c>
      <c r="BA240" s="34">
        <v>0</v>
      </c>
      <c r="BB240" s="34">
        <v>0</v>
      </c>
      <c r="BC240" s="34">
        <v>0</v>
      </c>
      <c r="BD240" s="34">
        <v>0</v>
      </c>
      <c r="BE240" s="34">
        <v>0</v>
      </c>
      <c r="BF240" s="34">
        <v>0</v>
      </c>
      <c r="BG240" s="34">
        <v>0</v>
      </c>
      <c r="BH240" s="34">
        <v>0</v>
      </c>
      <c r="BI240" s="34">
        <v>0</v>
      </c>
      <c r="BJ240" s="34">
        <v>0</v>
      </c>
      <c r="BK240" s="34">
        <v>0</v>
      </c>
      <c r="BL240" s="34">
        <v>0</v>
      </c>
      <c r="BM240" s="34">
        <v>0</v>
      </c>
      <c r="BN240" s="34">
        <v>0</v>
      </c>
      <c r="BO240" s="34">
        <v>0</v>
      </c>
      <c r="BP240" s="34">
        <v>0</v>
      </c>
      <c r="BQ240" s="34">
        <v>0</v>
      </c>
      <c r="BR240" s="34">
        <v>0</v>
      </c>
      <c r="BS240" s="34">
        <v>0</v>
      </c>
      <c r="BT240" s="34">
        <v>0</v>
      </c>
      <c r="BU240" s="34">
        <v>0</v>
      </c>
      <c r="BV240" s="34">
        <v>0</v>
      </c>
      <c r="BW240" s="34">
        <v>0</v>
      </c>
      <c r="BX240" s="34">
        <v>0</v>
      </c>
      <c r="BY240" s="34">
        <v>0</v>
      </c>
      <c r="BZ240" s="34">
        <v>0</v>
      </c>
      <c r="CA240" s="34">
        <v>0</v>
      </c>
      <c r="CB240" s="34">
        <v>0</v>
      </c>
      <c r="CC240" s="34">
        <v>0</v>
      </c>
      <c r="CD240" s="34">
        <v>0</v>
      </c>
      <c r="CE240" s="34">
        <v>0</v>
      </c>
      <c r="CF240" s="34">
        <v>0</v>
      </c>
      <c r="CG240" s="34">
        <v>0</v>
      </c>
      <c r="CH240" s="34">
        <v>0</v>
      </c>
      <c r="CI240" s="34">
        <f t="shared" si="270"/>
        <v>0.1</v>
      </c>
      <c r="CJ240" s="34">
        <f t="shared" si="271"/>
        <v>0</v>
      </c>
      <c r="CK240" s="34">
        <f t="shared" si="272"/>
        <v>0</v>
      </c>
      <c r="CL240" s="34">
        <f t="shared" si="273"/>
        <v>0</v>
      </c>
      <c r="CM240" s="34">
        <f t="shared" si="274"/>
        <v>0</v>
      </c>
      <c r="CN240" s="34">
        <f t="shared" si="275"/>
        <v>0</v>
      </c>
      <c r="CO240" s="34">
        <f t="shared" si="276"/>
        <v>0</v>
      </c>
      <c r="CP240" s="34">
        <f t="shared" si="277"/>
        <v>0</v>
      </c>
      <c r="CQ240" s="34">
        <f t="shared" si="253"/>
        <v>0.1</v>
      </c>
      <c r="CR240" s="34">
        <f t="shared" si="278"/>
        <v>0</v>
      </c>
      <c r="CS240" s="34">
        <f t="shared" si="279"/>
        <v>0</v>
      </c>
      <c r="CT240" s="34">
        <f t="shared" si="280"/>
        <v>0</v>
      </c>
      <c r="CU240" s="34">
        <f t="shared" si="281"/>
        <v>0</v>
      </c>
      <c r="CV240" s="34">
        <f t="shared" si="282"/>
        <v>0</v>
      </c>
      <c r="CW240" s="34">
        <f t="shared" si="259"/>
        <v>0</v>
      </c>
      <c r="CX240" s="19"/>
    </row>
    <row r="241" spans="1:102" s="20" customFormat="1" ht="31.5" x14ac:dyDescent="0.25">
      <c r="A241" s="18">
        <f t="shared" si="260"/>
        <v>56</v>
      </c>
      <c r="B241" s="21" t="str">
        <f>[1]Лист1!B278</f>
        <v>Приобретение неисключительного права на ПО "Пирамида 2.0 Субъект ОРЭ" г. Уфа</v>
      </c>
      <c r="C241" s="24" t="str">
        <f>[1]Лист1!C278</f>
        <v>N_ГИП_41</v>
      </c>
      <c r="D241" s="34">
        <v>0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48">
        <v>0.17499999999999999</v>
      </c>
      <c r="X241" s="34">
        <v>0</v>
      </c>
      <c r="Y241" s="34">
        <v>0</v>
      </c>
      <c r="Z241" s="34">
        <v>0</v>
      </c>
      <c r="AA241" s="34">
        <v>0</v>
      </c>
      <c r="AB241" s="34">
        <v>0</v>
      </c>
      <c r="AC241" s="34">
        <v>0</v>
      </c>
      <c r="AD241" s="34">
        <v>0</v>
      </c>
      <c r="AE241" s="48">
        <v>0.38500000000000001</v>
      </c>
      <c r="AF241" s="34">
        <v>0</v>
      </c>
      <c r="AG241" s="34">
        <v>0</v>
      </c>
      <c r="AH241" s="34">
        <v>0</v>
      </c>
      <c r="AI241" s="34">
        <v>0</v>
      </c>
      <c r="AJ241" s="34">
        <v>0</v>
      </c>
      <c r="AK241" s="34">
        <v>0</v>
      </c>
      <c r="AL241" s="34">
        <v>0</v>
      </c>
      <c r="AM241" s="34">
        <v>0</v>
      </c>
      <c r="AN241" s="34">
        <v>0</v>
      </c>
      <c r="AO241" s="34">
        <v>0</v>
      </c>
      <c r="AP241" s="34">
        <v>0</v>
      </c>
      <c r="AQ241" s="34">
        <v>0</v>
      </c>
      <c r="AR241" s="34">
        <v>0</v>
      </c>
      <c r="AS241" s="34">
        <v>0</v>
      </c>
      <c r="AT241" s="34">
        <v>0</v>
      </c>
      <c r="AU241" s="34">
        <v>0</v>
      </c>
      <c r="AV241" s="34">
        <v>0</v>
      </c>
      <c r="AW241" s="34">
        <v>0</v>
      </c>
      <c r="AX241" s="34">
        <v>0</v>
      </c>
      <c r="AY241" s="34">
        <v>0</v>
      </c>
      <c r="AZ241" s="34">
        <v>0</v>
      </c>
      <c r="BA241" s="34">
        <v>0</v>
      </c>
      <c r="BB241" s="34">
        <v>0</v>
      </c>
      <c r="BC241" s="34">
        <v>0</v>
      </c>
      <c r="BD241" s="34">
        <v>0</v>
      </c>
      <c r="BE241" s="34">
        <v>0</v>
      </c>
      <c r="BF241" s="34">
        <v>0</v>
      </c>
      <c r="BG241" s="34">
        <v>0</v>
      </c>
      <c r="BH241" s="34">
        <v>0</v>
      </c>
      <c r="BI241" s="34">
        <v>0</v>
      </c>
      <c r="BJ241" s="34">
        <v>0</v>
      </c>
      <c r="BK241" s="34">
        <v>0</v>
      </c>
      <c r="BL241" s="34">
        <v>0</v>
      </c>
      <c r="BM241" s="34">
        <v>0</v>
      </c>
      <c r="BN241" s="34">
        <v>0</v>
      </c>
      <c r="BO241" s="34">
        <v>0</v>
      </c>
      <c r="BP241" s="34">
        <v>0</v>
      </c>
      <c r="BQ241" s="34">
        <v>0</v>
      </c>
      <c r="BR241" s="34">
        <v>0</v>
      </c>
      <c r="BS241" s="34">
        <v>0</v>
      </c>
      <c r="BT241" s="34">
        <v>0</v>
      </c>
      <c r="BU241" s="34">
        <v>0</v>
      </c>
      <c r="BV241" s="34">
        <v>0</v>
      </c>
      <c r="BW241" s="34">
        <v>0</v>
      </c>
      <c r="BX241" s="34">
        <v>0</v>
      </c>
      <c r="BY241" s="34">
        <v>0</v>
      </c>
      <c r="BZ241" s="34">
        <v>0</v>
      </c>
      <c r="CA241" s="34">
        <v>0</v>
      </c>
      <c r="CB241" s="34">
        <v>0</v>
      </c>
      <c r="CC241" s="34">
        <v>0</v>
      </c>
      <c r="CD241" s="34">
        <v>0</v>
      </c>
      <c r="CE241" s="34">
        <v>0</v>
      </c>
      <c r="CF241" s="34">
        <v>0</v>
      </c>
      <c r="CG241" s="34">
        <v>0</v>
      </c>
      <c r="CH241" s="34">
        <v>0</v>
      </c>
      <c r="CI241" s="34">
        <f t="shared" si="270"/>
        <v>0.17499999999999999</v>
      </c>
      <c r="CJ241" s="34">
        <f t="shared" si="271"/>
        <v>0</v>
      </c>
      <c r="CK241" s="34">
        <f t="shared" si="272"/>
        <v>0</v>
      </c>
      <c r="CL241" s="34">
        <f t="shared" si="273"/>
        <v>0</v>
      </c>
      <c r="CM241" s="34">
        <f t="shared" si="274"/>
        <v>0</v>
      </c>
      <c r="CN241" s="34">
        <f t="shared" si="275"/>
        <v>0</v>
      </c>
      <c r="CO241" s="34">
        <f t="shared" si="276"/>
        <v>0</v>
      </c>
      <c r="CP241" s="34">
        <f t="shared" si="277"/>
        <v>0</v>
      </c>
      <c r="CQ241" s="34">
        <f t="shared" si="253"/>
        <v>0.38500000000000001</v>
      </c>
      <c r="CR241" s="34">
        <f t="shared" si="278"/>
        <v>0</v>
      </c>
      <c r="CS241" s="34">
        <f t="shared" si="279"/>
        <v>0</v>
      </c>
      <c r="CT241" s="34">
        <f t="shared" si="280"/>
        <v>0</v>
      </c>
      <c r="CU241" s="34">
        <f t="shared" si="281"/>
        <v>0</v>
      </c>
      <c r="CV241" s="34">
        <f t="shared" si="282"/>
        <v>0</v>
      </c>
      <c r="CW241" s="34">
        <f t="shared" si="259"/>
        <v>0</v>
      </c>
      <c r="CX241" s="19"/>
    </row>
    <row r="242" spans="1:102" s="20" customFormat="1" x14ac:dyDescent="0.25">
      <c r="A242" s="18">
        <f t="shared" si="260"/>
        <v>57</v>
      </c>
      <c r="B242" s="21" t="str">
        <f>[1]Лист1!B279</f>
        <v>Приобретение блок-контейнера для СНТ 3шт. Г. Уфа</v>
      </c>
      <c r="C242" s="24" t="str">
        <f>[1]Лист1!C279</f>
        <v>N_ГИП_42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48">
        <v>0.6</v>
      </c>
      <c r="X242" s="34">
        <v>0</v>
      </c>
      <c r="Y242" s="34">
        <v>0</v>
      </c>
      <c r="Z242" s="34">
        <v>0</v>
      </c>
      <c r="AA242" s="34">
        <v>0</v>
      </c>
      <c r="AB242" s="34">
        <v>0</v>
      </c>
      <c r="AC242" s="48">
        <v>3</v>
      </c>
      <c r="AD242" s="34">
        <v>0</v>
      </c>
      <c r="AE242" s="48">
        <v>0.47699999999999998</v>
      </c>
      <c r="AF242" s="34">
        <v>0</v>
      </c>
      <c r="AG242" s="34">
        <v>0</v>
      </c>
      <c r="AH242" s="34">
        <v>0</v>
      </c>
      <c r="AI242" s="34">
        <v>0</v>
      </c>
      <c r="AJ242" s="34">
        <v>0</v>
      </c>
      <c r="AK242" s="48">
        <v>2</v>
      </c>
      <c r="AL242" s="34">
        <v>0</v>
      </c>
      <c r="AM242" s="34">
        <v>0</v>
      </c>
      <c r="AN242" s="34">
        <v>0</v>
      </c>
      <c r="AO242" s="34">
        <v>0</v>
      </c>
      <c r="AP242" s="34">
        <v>0</v>
      </c>
      <c r="AQ242" s="34">
        <v>0</v>
      </c>
      <c r="AR242" s="34">
        <v>0</v>
      </c>
      <c r="AS242" s="34">
        <v>0</v>
      </c>
      <c r="AT242" s="34">
        <v>0</v>
      </c>
      <c r="AU242" s="34">
        <v>0</v>
      </c>
      <c r="AV242" s="34">
        <v>0</v>
      </c>
      <c r="AW242" s="34">
        <v>0</v>
      </c>
      <c r="AX242" s="34">
        <v>0</v>
      </c>
      <c r="AY242" s="34">
        <v>0</v>
      </c>
      <c r="AZ242" s="34">
        <v>0</v>
      </c>
      <c r="BA242" s="34">
        <v>0</v>
      </c>
      <c r="BB242" s="34">
        <v>0</v>
      </c>
      <c r="BC242" s="34">
        <v>0</v>
      </c>
      <c r="BD242" s="34">
        <v>0</v>
      </c>
      <c r="BE242" s="34">
        <v>0</v>
      </c>
      <c r="BF242" s="34">
        <v>0</v>
      </c>
      <c r="BG242" s="34">
        <v>0</v>
      </c>
      <c r="BH242" s="34">
        <v>0</v>
      </c>
      <c r="BI242" s="34">
        <v>0</v>
      </c>
      <c r="BJ242" s="34">
        <v>0</v>
      </c>
      <c r="BK242" s="34">
        <v>0</v>
      </c>
      <c r="BL242" s="34">
        <v>0</v>
      </c>
      <c r="BM242" s="34">
        <v>0</v>
      </c>
      <c r="BN242" s="34">
        <v>0</v>
      </c>
      <c r="BO242" s="34">
        <v>0</v>
      </c>
      <c r="BP242" s="34">
        <v>0</v>
      </c>
      <c r="BQ242" s="34">
        <v>0</v>
      </c>
      <c r="BR242" s="34">
        <v>0</v>
      </c>
      <c r="BS242" s="34">
        <v>0</v>
      </c>
      <c r="BT242" s="34">
        <v>0</v>
      </c>
      <c r="BU242" s="34">
        <v>0</v>
      </c>
      <c r="BV242" s="34">
        <v>0</v>
      </c>
      <c r="BW242" s="34">
        <v>0</v>
      </c>
      <c r="BX242" s="34">
        <v>0</v>
      </c>
      <c r="BY242" s="34">
        <v>0</v>
      </c>
      <c r="BZ242" s="34">
        <v>0</v>
      </c>
      <c r="CA242" s="34">
        <v>0</v>
      </c>
      <c r="CB242" s="34">
        <v>0</v>
      </c>
      <c r="CC242" s="34">
        <v>0</v>
      </c>
      <c r="CD242" s="34">
        <v>0</v>
      </c>
      <c r="CE242" s="34">
        <v>0</v>
      </c>
      <c r="CF242" s="34">
        <v>0</v>
      </c>
      <c r="CG242" s="34">
        <v>0</v>
      </c>
      <c r="CH242" s="34">
        <v>0</v>
      </c>
      <c r="CI242" s="34">
        <f t="shared" si="270"/>
        <v>0.6</v>
      </c>
      <c r="CJ242" s="34">
        <f t="shared" si="271"/>
        <v>0</v>
      </c>
      <c r="CK242" s="34">
        <f t="shared" si="272"/>
        <v>0</v>
      </c>
      <c r="CL242" s="34">
        <f t="shared" si="273"/>
        <v>0</v>
      </c>
      <c r="CM242" s="34">
        <f t="shared" si="274"/>
        <v>0</v>
      </c>
      <c r="CN242" s="34">
        <f t="shared" si="275"/>
        <v>0</v>
      </c>
      <c r="CO242" s="34">
        <f t="shared" si="276"/>
        <v>3</v>
      </c>
      <c r="CP242" s="34">
        <f t="shared" si="277"/>
        <v>0</v>
      </c>
      <c r="CQ242" s="34">
        <f t="shared" si="253"/>
        <v>0.47699999999999998</v>
      </c>
      <c r="CR242" s="34">
        <f t="shared" si="278"/>
        <v>0</v>
      </c>
      <c r="CS242" s="34">
        <f t="shared" si="279"/>
        <v>0</v>
      </c>
      <c r="CT242" s="34">
        <f t="shared" si="280"/>
        <v>0</v>
      </c>
      <c r="CU242" s="34">
        <f t="shared" si="281"/>
        <v>0</v>
      </c>
      <c r="CV242" s="34">
        <f t="shared" si="282"/>
        <v>0</v>
      </c>
      <c r="CW242" s="34">
        <f t="shared" si="259"/>
        <v>2</v>
      </c>
      <c r="CX242" s="19"/>
    </row>
    <row r="243" spans="1:102" s="20" customFormat="1" ht="31.5" x14ac:dyDescent="0.25">
      <c r="A243" s="18">
        <f t="shared" si="260"/>
        <v>58</v>
      </c>
      <c r="B243" s="21" t="str">
        <f>[1]Лист1!B280</f>
        <v>Приобретение хоз. блока под склад 1шт. в ОП г. Белорецк</v>
      </c>
      <c r="C243" s="24" t="str">
        <f>[1]Лист1!C280</f>
        <v>N_ГИП_43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48">
        <v>0.121</v>
      </c>
      <c r="X243" s="34">
        <v>0</v>
      </c>
      <c r="Y243" s="34">
        <v>0</v>
      </c>
      <c r="Z243" s="34">
        <v>0</v>
      </c>
      <c r="AA243" s="34">
        <v>0</v>
      </c>
      <c r="AB243" s="34">
        <v>0</v>
      </c>
      <c r="AC243" s="48">
        <v>1</v>
      </c>
      <c r="AD243" s="34">
        <v>0</v>
      </c>
      <c r="AE243" s="48">
        <v>0.12</v>
      </c>
      <c r="AF243" s="34">
        <v>0</v>
      </c>
      <c r="AG243" s="34">
        <v>0</v>
      </c>
      <c r="AH243" s="34">
        <v>0</v>
      </c>
      <c r="AI243" s="34">
        <v>0</v>
      </c>
      <c r="AJ243" s="34">
        <v>0</v>
      </c>
      <c r="AK243" s="48">
        <v>1</v>
      </c>
      <c r="AL243" s="34">
        <v>0</v>
      </c>
      <c r="AM243" s="34">
        <v>0</v>
      </c>
      <c r="AN243" s="34">
        <v>0</v>
      </c>
      <c r="AO243" s="34">
        <v>0</v>
      </c>
      <c r="AP243" s="34">
        <v>0</v>
      </c>
      <c r="AQ243" s="34">
        <v>0</v>
      </c>
      <c r="AR243" s="34">
        <v>0</v>
      </c>
      <c r="AS243" s="34">
        <v>0</v>
      </c>
      <c r="AT243" s="34">
        <v>0</v>
      </c>
      <c r="AU243" s="34">
        <v>0</v>
      </c>
      <c r="AV243" s="34">
        <v>0</v>
      </c>
      <c r="AW243" s="34">
        <v>0</v>
      </c>
      <c r="AX243" s="34">
        <v>0</v>
      </c>
      <c r="AY243" s="34">
        <v>0</v>
      </c>
      <c r="AZ243" s="34">
        <v>0</v>
      </c>
      <c r="BA243" s="34">
        <v>0</v>
      </c>
      <c r="BB243" s="34">
        <v>0</v>
      </c>
      <c r="BC243" s="34">
        <v>0</v>
      </c>
      <c r="BD243" s="34">
        <v>0</v>
      </c>
      <c r="BE243" s="34">
        <v>0</v>
      </c>
      <c r="BF243" s="34">
        <v>0</v>
      </c>
      <c r="BG243" s="34">
        <v>0</v>
      </c>
      <c r="BH243" s="34">
        <v>0</v>
      </c>
      <c r="BI243" s="34">
        <v>0</v>
      </c>
      <c r="BJ243" s="34">
        <v>0</v>
      </c>
      <c r="BK243" s="34">
        <v>0</v>
      </c>
      <c r="BL243" s="34">
        <v>0</v>
      </c>
      <c r="BM243" s="34">
        <v>0</v>
      </c>
      <c r="BN243" s="34">
        <v>0</v>
      </c>
      <c r="BO243" s="34">
        <v>0</v>
      </c>
      <c r="BP243" s="34">
        <v>0</v>
      </c>
      <c r="BQ243" s="34">
        <v>0</v>
      </c>
      <c r="BR243" s="34">
        <v>0</v>
      </c>
      <c r="BS243" s="34">
        <v>0</v>
      </c>
      <c r="BT243" s="34">
        <v>0</v>
      </c>
      <c r="BU243" s="34">
        <v>0</v>
      </c>
      <c r="BV243" s="34">
        <v>0</v>
      </c>
      <c r="BW243" s="34">
        <v>0</v>
      </c>
      <c r="BX243" s="34">
        <v>0</v>
      </c>
      <c r="BY243" s="34">
        <v>0</v>
      </c>
      <c r="BZ243" s="34">
        <v>0</v>
      </c>
      <c r="CA243" s="34">
        <v>0</v>
      </c>
      <c r="CB243" s="34">
        <v>0</v>
      </c>
      <c r="CC243" s="34">
        <v>0</v>
      </c>
      <c r="CD243" s="34">
        <v>0</v>
      </c>
      <c r="CE243" s="34">
        <v>0</v>
      </c>
      <c r="CF243" s="34">
        <v>0</v>
      </c>
      <c r="CG243" s="34">
        <v>0</v>
      </c>
      <c r="CH243" s="34">
        <v>0</v>
      </c>
      <c r="CI243" s="34">
        <f t="shared" si="270"/>
        <v>0.121</v>
      </c>
      <c r="CJ243" s="34">
        <f t="shared" si="271"/>
        <v>0</v>
      </c>
      <c r="CK243" s="34">
        <f t="shared" si="272"/>
        <v>0</v>
      </c>
      <c r="CL243" s="34">
        <f t="shared" si="273"/>
        <v>0</v>
      </c>
      <c r="CM243" s="34">
        <f t="shared" si="274"/>
        <v>0</v>
      </c>
      <c r="CN243" s="34">
        <f t="shared" si="275"/>
        <v>0</v>
      </c>
      <c r="CO243" s="34">
        <f t="shared" si="276"/>
        <v>1</v>
      </c>
      <c r="CP243" s="34">
        <f t="shared" si="277"/>
        <v>0</v>
      </c>
      <c r="CQ243" s="34">
        <f t="shared" si="253"/>
        <v>0.12</v>
      </c>
      <c r="CR243" s="34">
        <f t="shared" si="278"/>
        <v>0</v>
      </c>
      <c r="CS243" s="34">
        <f t="shared" si="279"/>
        <v>0</v>
      </c>
      <c r="CT243" s="34">
        <f t="shared" si="280"/>
        <v>0</v>
      </c>
      <c r="CU243" s="34">
        <f t="shared" si="281"/>
        <v>0</v>
      </c>
      <c r="CV243" s="34">
        <f t="shared" si="282"/>
        <v>0</v>
      </c>
      <c r="CW243" s="34">
        <f t="shared" si="259"/>
        <v>1</v>
      </c>
      <c r="CX243" s="19"/>
    </row>
    <row r="244" spans="1:102" s="20" customFormat="1" ht="31.5" x14ac:dyDescent="0.25">
      <c r="A244" s="18">
        <f t="shared" si="260"/>
        <v>59</v>
      </c>
      <c r="B244" s="21" t="str">
        <f>[1]Лист1!B281</f>
        <v xml:space="preserve">Приобретение вагон-бытовки 1 шт. ПС 110кВ БАЗ в ОП г. Благовещенск </v>
      </c>
      <c r="C244" s="24" t="str">
        <f>[1]Лист1!C281</f>
        <v>N_ГИП_44</v>
      </c>
      <c r="D244" s="34">
        <v>0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48">
        <v>0.2</v>
      </c>
      <c r="X244" s="34">
        <v>0</v>
      </c>
      <c r="Y244" s="34">
        <v>0</v>
      </c>
      <c r="Z244" s="34">
        <v>0</v>
      </c>
      <c r="AA244" s="34">
        <v>0</v>
      </c>
      <c r="AB244" s="34">
        <v>0</v>
      </c>
      <c r="AC244" s="48">
        <v>1</v>
      </c>
      <c r="AD244" s="34">
        <v>0</v>
      </c>
      <c r="AE244" s="48">
        <v>0.28799999999999998</v>
      </c>
      <c r="AF244" s="34">
        <v>0</v>
      </c>
      <c r="AG244" s="34">
        <v>0</v>
      </c>
      <c r="AH244" s="34">
        <v>0</v>
      </c>
      <c r="AI244" s="34">
        <v>0</v>
      </c>
      <c r="AJ244" s="34">
        <v>0</v>
      </c>
      <c r="AK244" s="48">
        <v>1</v>
      </c>
      <c r="AL244" s="34">
        <v>0</v>
      </c>
      <c r="AM244" s="34">
        <v>0</v>
      </c>
      <c r="AN244" s="34">
        <v>0</v>
      </c>
      <c r="AO244" s="34">
        <v>0</v>
      </c>
      <c r="AP244" s="34">
        <v>0</v>
      </c>
      <c r="AQ244" s="34">
        <v>0</v>
      </c>
      <c r="AR244" s="34">
        <v>0</v>
      </c>
      <c r="AS244" s="34">
        <v>0</v>
      </c>
      <c r="AT244" s="34">
        <v>0</v>
      </c>
      <c r="AU244" s="34">
        <v>0</v>
      </c>
      <c r="AV244" s="34">
        <v>0</v>
      </c>
      <c r="AW244" s="34">
        <v>0</v>
      </c>
      <c r="AX244" s="34">
        <v>0</v>
      </c>
      <c r="AY244" s="34">
        <v>0</v>
      </c>
      <c r="AZ244" s="34">
        <v>0</v>
      </c>
      <c r="BA244" s="34">
        <v>0</v>
      </c>
      <c r="BB244" s="34">
        <v>0</v>
      </c>
      <c r="BC244" s="34">
        <v>0</v>
      </c>
      <c r="BD244" s="34">
        <v>0</v>
      </c>
      <c r="BE244" s="34">
        <v>0</v>
      </c>
      <c r="BF244" s="34">
        <v>0</v>
      </c>
      <c r="BG244" s="34">
        <v>0</v>
      </c>
      <c r="BH244" s="34">
        <v>0</v>
      </c>
      <c r="BI244" s="34">
        <v>0</v>
      </c>
      <c r="BJ244" s="34">
        <v>0</v>
      </c>
      <c r="BK244" s="34">
        <v>0</v>
      </c>
      <c r="BL244" s="34">
        <v>0</v>
      </c>
      <c r="BM244" s="34">
        <v>0</v>
      </c>
      <c r="BN244" s="34">
        <v>0</v>
      </c>
      <c r="BO244" s="34">
        <v>0</v>
      </c>
      <c r="BP244" s="34">
        <v>0</v>
      </c>
      <c r="BQ244" s="34">
        <v>0</v>
      </c>
      <c r="BR244" s="34">
        <v>0</v>
      </c>
      <c r="BS244" s="34">
        <v>0</v>
      </c>
      <c r="BT244" s="34">
        <v>0</v>
      </c>
      <c r="BU244" s="34">
        <v>0</v>
      </c>
      <c r="BV244" s="34">
        <v>0</v>
      </c>
      <c r="BW244" s="34">
        <v>0</v>
      </c>
      <c r="BX244" s="34">
        <v>0</v>
      </c>
      <c r="BY244" s="34">
        <v>0</v>
      </c>
      <c r="BZ244" s="34">
        <v>0</v>
      </c>
      <c r="CA244" s="34">
        <v>0</v>
      </c>
      <c r="CB244" s="34">
        <v>0</v>
      </c>
      <c r="CC244" s="34">
        <v>0</v>
      </c>
      <c r="CD244" s="34">
        <v>0</v>
      </c>
      <c r="CE244" s="34">
        <v>0</v>
      </c>
      <c r="CF244" s="34">
        <v>0</v>
      </c>
      <c r="CG244" s="34">
        <v>0</v>
      </c>
      <c r="CH244" s="34">
        <v>0</v>
      </c>
      <c r="CI244" s="34">
        <f t="shared" si="270"/>
        <v>0.2</v>
      </c>
      <c r="CJ244" s="34">
        <f t="shared" si="271"/>
        <v>0</v>
      </c>
      <c r="CK244" s="34">
        <f t="shared" si="272"/>
        <v>0</v>
      </c>
      <c r="CL244" s="34">
        <f t="shared" si="273"/>
        <v>0</v>
      </c>
      <c r="CM244" s="34">
        <f t="shared" si="274"/>
        <v>0</v>
      </c>
      <c r="CN244" s="34">
        <f t="shared" si="275"/>
        <v>0</v>
      </c>
      <c r="CO244" s="34">
        <f t="shared" si="276"/>
        <v>1</v>
      </c>
      <c r="CP244" s="34">
        <f t="shared" si="277"/>
        <v>0</v>
      </c>
      <c r="CQ244" s="34">
        <f t="shared" si="253"/>
        <v>0.28799999999999998</v>
      </c>
      <c r="CR244" s="34">
        <f t="shared" si="278"/>
        <v>0</v>
      </c>
      <c r="CS244" s="34">
        <f t="shared" si="279"/>
        <v>0</v>
      </c>
      <c r="CT244" s="34">
        <f t="shared" si="280"/>
        <v>0</v>
      </c>
      <c r="CU244" s="34">
        <f t="shared" si="281"/>
        <v>0</v>
      </c>
      <c r="CV244" s="34">
        <f t="shared" si="282"/>
        <v>0</v>
      </c>
      <c r="CW244" s="34">
        <f t="shared" si="259"/>
        <v>1</v>
      </c>
      <c r="CX244" s="19"/>
    </row>
    <row r="245" spans="1:102" s="20" customFormat="1" ht="78.75" x14ac:dyDescent="0.25">
      <c r="A245" s="18">
        <f t="shared" si="260"/>
        <v>60</v>
      </c>
      <c r="B245" s="21" t="str">
        <f>[1]Лист1!B282</f>
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</c>
      <c r="C245" s="24" t="str">
        <f>[1]Лист1!C282</f>
        <v>N_ГИП_46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v>0</v>
      </c>
      <c r="R245" s="34">
        <v>0</v>
      </c>
      <c r="S245" s="34">
        <v>0</v>
      </c>
      <c r="T245" s="34">
        <v>0</v>
      </c>
      <c r="U245" s="34">
        <v>0</v>
      </c>
      <c r="V245" s="34">
        <v>0</v>
      </c>
      <c r="W245" s="48">
        <v>3.0609999999999999</v>
      </c>
      <c r="X245" s="34">
        <v>0</v>
      </c>
      <c r="Y245" s="34">
        <v>0</v>
      </c>
      <c r="Z245" s="34">
        <v>0</v>
      </c>
      <c r="AA245" s="34">
        <v>0</v>
      </c>
      <c r="AB245" s="34">
        <v>0</v>
      </c>
      <c r="AC245" s="34">
        <v>0</v>
      </c>
      <c r="AD245" s="34">
        <v>0</v>
      </c>
      <c r="AE245" s="48">
        <v>0</v>
      </c>
      <c r="AF245" s="34">
        <v>0</v>
      </c>
      <c r="AG245" s="34">
        <v>0</v>
      </c>
      <c r="AH245" s="34">
        <v>0</v>
      </c>
      <c r="AI245" s="34">
        <v>0</v>
      </c>
      <c r="AJ245" s="34">
        <v>0</v>
      </c>
      <c r="AK245" s="34">
        <v>0</v>
      </c>
      <c r="AL245" s="34">
        <v>0</v>
      </c>
      <c r="AM245" s="34">
        <v>0</v>
      </c>
      <c r="AN245" s="34">
        <v>0</v>
      </c>
      <c r="AO245" s="34">
        <v>0</v>
      </c>
      <c r="AP245" s="34">
        <v>0</v>
      </c>
      <c r="AQ245" s="34">
        <v>0</v>
      </c>
      <c r="AR245" s="34">
        <v>0</v>
      </c>
      <c r="AS245" s="34">
        <v>0</v>
      </c>
      <c r="AT245" s="34">
        <v>0</v>
      </c>
      <c r="AU245" s="34">
        <v>0</v>
      </c>
      <c r="AV245" s="34">
        <v>0</v>
      </c>
      <c r="AW245" s="34">
        <v>0</v>
      </c>
      <c r="AX245" s="34">
        <v>0</v>
      </c>
      <c r="AY245" s="34">
        <v>0</v>
      </c>
      <c r="AZ245" s="34">
        <v>0</v>
      </c>
      <c r="BA245" s="34">
        <v>0</v>
      </c>
      <c r="BB245" s="34">
        <v>0</v>
      </c>
      <c r="BC245" s="34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>
        <v>0</v>
      </c>
      <c r="BJ245" s="34">
        <v>0</v>
      </c>
      <c r="BK245" s="34">
        <v>0</v>
      </c>
      <c r="BL245" s="34">
        <v>0</v>
      </c>
      <c r="BM245" s="34">
        <v>0</v>
      </c>
      <c r="BN245" s="34">
        <v>0</v>
      </c>
      <c r="BO245" s="34">
        <v>0</v>
      </c>
      <c r="BP245" s="34">
        <v>0</v>
      </c>
      <c r="BQ245" s="34">
        <v>0</v>
      </c>
      <c r="BR245" s="34">
        <v>0</v>
      </c>
      <c r="BS245" s="34">
        <v>0</v>
      </c>
      <c r="BT245" s="34">
        <v>0</v>
      </c>
      <c r="BU245" s="34">
        <v>0</v>
      </c>
      <c r="BV245" s="34">
        <v>0</v>
      </c>
      <c r="BW245" s="34">
        <v>0</v>
      </c>
      <c r="BX245" s="34">
        <v>0</v>
      </c>
      <c r="BY245" s="34">
        <v>0</v>
      </c>
      <c r="BZ245" s="34">
        <v>0</v>
      </c>
      <c r="CA245" s="34">
        <v>0</v>
      </c>
      <c r="CB245" s="34">
        <v>0</v>
      </c>
      <c r="CC245" s="34">
        <v>0</v>
      </c>
      <c r="CD245" s="34">
        <v>0</v>
      </c>
      <c r="CE245" s="34">
        <v>0</v>
      </c>
      <c r="CF245" s="34">
        <v>0</v>
      </c>
      <c r="CG245" s="34">
        <v>0</v>
      </c>
      <c r="CH245" s="34">
        <v>0</v>
      </c>
      <c r="CI245" s="34">
        <f t="shared" si="270"/>
        <v>3.0609999999999999</v>
      </c>
      <c r="CJ245" s="34">
        <f t="shared" si="271"/>
        <v>0</v>
      </c>
      <c r="CK245" s="34">
        <f t="shared" si="272"/>
        <v>0</v>
      </c>
      <c r="CL245" s="34">
        <f t="shared" si="273"/>
        <v>0</v>
      </c>
      <c r="CM245" s="34">
        <f t="shared" si="274"/>
        <v>0</v>
      </c>
      <c r="CN245" s="34">
        <f t="shared" si="275"/>
        <v>0</v>
      </c>
      <c r="CO245" s="34">
        <f t="shared" si="276"/>
        <v>0</v>
      </c>
      <c r="CP245" s="34">
        <f t="shared" si="277"/>
        <v>0</v>
      </c>
      <c r="CQ245" s="34">
        <f t="shared" si="253"/>
        <v>0</v>
      </c>
      <c r="CR245" s="34">
        <f t="shared" si="278"/>
        <v>0</v>
      </c>
      <c r="CS245" s="34">
        <f t="shared" si="279"/>
        <v>0</v>
      </c>
      <c r="CT245" s="34">
        <f t="shared" si="280"/>
        <v>0</v>
      </c>
      <c r="CU245" s="34">
        <f t="shared" si="281"/>
        <v>0</v>
      </c>
      <c r="CV245" s="34">
        <f t="shared" si="282"/>
        <v>0</v>
      </c>
      <c r="CW245" s="34">
        <f t="shared" si="259"/>
        <v>0</v>
      </c>
      <c r="CX245" s="19"/>
    </row>
    <row r="246" spans="1:102" s="20" customFormat="1" ht="31.5" x14ac:dyDescent="0.25">
      <c r="A246" s="18">
        <v>60</v>
      </c>
      <c r="B246" s="35" t="s">
        <v>348</v>
      </c>
      <c r="C246" s="36" t="s">
        <v>302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34">
        <v>0</v>
      </c>
      <c r="Y246" s="34">
        <v>0</v>
      </c>
      <c r="Z246" s="34">
        <v>0</v>
      </c>
      <c r="AA246" s="34">
        <v>0</v>
      </c>
      <c r="AB246" s="34">
        <v>0</v>
      </c>
      <c r="AC246" s="34">
        <v>0</v>
      </c>
      <c r="AD246" s="34">
        <v>0</v>
      </c>
      <c r="AE246" s="34">
        <v>0</v>
      </c>
      <c r="AF246" s="34">
        <v>0</v>
      </c>
      <c r="AG246" s="34">
        <v>0</v>
      </c>
      <c r="AH246" s="34">
        <v>0</v>
      </c>
      <c r="AI246" s="34">
        <v>0</v>
      </c>
      <c r="AJ246" s="34">
        <v>0</v>
      </c>
      <c r="AK246" s="34">
        <v>0</v>
      </c>
      <c r="AL246" s="34">
        <v>0</v>
      </c>
      <c r="AM246" s="34">
        <v>0</v>
      </c>
      <c r="AN246" s="34">
        <v>0</v>
      </c>
      <c r="AO246" s="34">
        <v>0</v>
      </c>
      <c r="AP246" s="34">
        <v>0</v>
      </c>
      <c r="AQ246" s="34">
        <v>0</v>
      </c>
      <c r="AR246" s="34">
        <v>0</v>
      </c>
      <c r="AS246" s="34">
        <v>0</v>
      </c>
      <c r="AT246" s="34">
        <v>0</v>
      </c>
      <c r="AU246" s="34">
        <v>0.16</v>
      </c>
      <c r="AV246" s="34">
        <v>0</v>
      </c>
      <c r="AW246" s="34">
        <v>0</v>
      </c>
      <c r="AX246" s="34">
        <v>0</v>
      </c>
      <c r="AY246" s="34">
        <v>0</v>
      </c>
      <c r="AZ246" s="34">
        <v>0</v>
      </c>
      <c r="BA246" s="34">
        <v>1</v>
      </c>
      <c r="BB246" s="34">
        <v>0</v>
      </c>
      <c r="BC246" s="34">
        <v>0</v>
      </c>
      <c r="BD246" s="34">
        <v>0</v>
      </c>
      <c r="BE246" s="34">
        <v>0</v>
      </c>
      <c r="BF246" s="34">
        <v>0</v>
      </c>
      <c r="BG246" s="34">
        <v>0</v>
      </c>
      <c r="BH246" s="34">
        <v>0</v>
      </c>
      <c r="BI246" s="34">
        <v>0</v>
      </c>
      <c r="BJ246" s="34">
        <v>0</v>
      </c>
      <c r="BK246" s="34">
        <v>0</v>
      </c>
      <c r="BL246" s="34">
        <v>0</v>
      </c>
      <c r="BM246" s="34">
        <v>0</v>
      </c>
      <c r="BN246" s="34">
        <v>0</v>
      </c>
      <c r="BO246" s="34">
        <v>0</v>
      </c>
      <c r="BP246" s="34">
        <v>0</v>
      </c>
      <c r="BQ246" s="34">
        <v>0</v>
      </c>
      <c r="BR246" s="34">
        <v>0</v>
      </c>
      <c r="BS246" s="34">
        <v>0</v>
      </c>
      <c r="BT246" s="34">
        <v>0</v>
      </c>
      <c r="BU246" s="34">
        <v>0</v>
      </c>
      <c r="BV246" s="34">
        <v>0</v>
      </c>
      <c r="BW246" s="34">
        <v>0</v>
      </c>
      <c r="BX246" s="34">
        <v>0</v>
      </c>
      <c r="BY246" s="34">
        <v>0</v>
      </c>
      <c r="BZ246" s="34">
        <v>0</v>
      </c>
      <c r="CA246" s="34">
        <v>0</v>
      </c>
      <c r="CB246" s="34">
        <v>0</v>
      </c>
      <c r="CC246" s="34">
        <v>0</v>
      </c>
      <c r="CD246" s="34">
        <v>0</v>
      </c>
      <c r="CE246" s="34">
        <v>0</v>
      </c>
      <c r="CF246" s="34">
        <v>0</v>
      </c>
      <c r="CG246" s="34">
        <v>0</v>
      </c>
      <c r="CH246" s="34">
        <v>0</v>
      </c>
      <c r="CI246" s="34">
        <f t="shared" si="270"/>
        <v>0</v>
      </c>
      <c r="CJ246" s="34">
        <f t="shared" si="271"/>
        <v>0</v>
      </c>
      <c r="CK246" s="34">
        <f t="shared" si="272"/>
        <v>0</v>
      </c>
      <c r="CL246" s="34">
        <f t="shared" si="273"/>
        <v>0</v>
      </c>
      <c r="CM246" s="34">
        <f t="shared" si="274"/>
        <v>0</v>
      </c>
      <c r="CN246" s="34">
        <f t="shared" si="275"/>
        <v>0</v>
      </c>
      <c r="CO246" s="34">
        <f t="shared" si="276"/>
        <v>0</v>
      </c>
      <c r="CP246" s="34">
        <f t="shared" si="277"/>
        <v>0</v>
      </c>
      <c r="CQ246" s="34">
        <f t="shared" si="253"/>
        <v>0.16</v>
      </c>
      <c r="CR246" s="34">
        <f t="shared" si="278"/>
        <v>0</v>
      </c>
      <c r="CS246" s="34">
        <f t="shared" si="279"/>
        <v>0</v>
      </c>
      <c r="CT246" s="34">
        <f t="shared" si="280"/>
        <v>0</v>
      </c>
      <c r="CU246" s="34">
        <f t="shared" si="281"/>
        <v>0</v>
      </c>
      <c r="CV246" s="34">
        <f t="shared" si="282"/>
        <v>0</v>
      </c>
      <c r="CW246" s="34">
        <f t="shared" si="259"/>
        <v>1</v>
      </c>
      <c r="CX246" s="19"/>
    </row>
    <row r="247" spans="1:102" s="20" customFormat="1" ht="31.5" x14ac:dyDescent="0.25">
      <c r="A247" s="18">
        <v>61</v>
      </c>
      <c r="B247" s="35" t="s">
        <v>349</v>
      </c>
      <c r="C247" s="36" t="s">
        <v>303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34">
        <v>0</v>
      </c>
      <c r="Y247" s="34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0</v>
      </c>
      <c r="AE247" s="34">
        <v>0</v>
      </c>
      <c r="AF247" s="34">
        <v>0</v>
      </c>
      <c r="AG247" s="34">
        <v>0</v>
      </c>
      <c r="AH247" s="34">
        <v>0</v>
      </c>
      <c r="AI247" s="34">
        <v>0</v>
      </c>
      <c r="AJ247" s="34">
        <v>0</v>
      </c>
      <c r="AK247" s="34">
        <v>0</v>
      </c>
      <c r="AL247" s="34">
        <v>0</v>
      </c>
      <c r="AM247" s="34">
        <v>0</v>
      </c>
      <c r="AN247" s="34">
        <v>0</v>
      </c>
      <c r="AO247" s="34">
        <v>0</v>
      </c>
      <c r="AP247" s="34">
        <v>0</v>
      </c>
      <c r="AQ247" s="34">
        <v>0</v>
      </c>
      <c r="AR247" s="34">
        <v>0</v>
      </c>
      <c r="AS247" s="34">
        <v>0</v>
      </c>
      <c r="AT247" s="34">
        <v>0</v>
      </c>
      <c r="AU247" s="34">
        <v>0.317</v>
      </c>
      <c r="AV247" s="34">
        <v>0</v>
      </c>
      <c r="AW247" s="34">
        <v>0</v>
      </c>
      <c r="AX247" s="34">
        <v>0</v>
      </c>
      <c r="AY247" s="34">
        <v>0</v>
      </c>
      <c r="AZ247" s="34">
        <v>0</v>
      </c>
      <c r="BA247" s="34">
        <v>1</v>
      </c>
      <c r="BB247" s="34">
        <v>0</v>
      </c>
      <c r="BC247" s="34">
        <v>0</v>
      </c>
      <c r="BD247" s="34">
        <v>0</v>
      </c>
      <c r="BE247" s="34">
        <v>0</v>
      </c>
      <c r="BF247" s="34">
        <v>0</v>
      </c>
      <c r="BG247" s="34">
        <v>0</v>
      </c>
      <c r="BH247" s="34">
        <v>0</v>
      </c>
      <c r="BI247" s="34">
        <v>0</v>
      </c>
      <c r="BJ247" s="34">
        <v>0</v>
      </c>
      <c r="BK247" s="34">
        <v>0</v>
      </c>
      <c r="BL247" s="34">
        <v>0</v>
      </c>
      <c r="BM247" s="34">
        <v>0</v>
      </c>
      <c r="BN247" s="34">
        <v>0</v>
      </c>
      <c r="BO247" s="34">
        <v>0</v>
      </c>
      <c r="BP247" s="34">
        <v>0</v>
      </c>
      <c r="BQ247" s="34">
        <v>0</v>
      </c>
      <c r="BR247" s="34">
        <v>0</v>
      </c>
      <c r="BS247" s="34">
        <v>0</v>
      </c>
      <c r="BT247" s="34">
        <v>0</v>
      </c>
      <c r="BU247" s="34">
        <v>0</v>
      </c>
      <c r="BV247" s="34">
        <v>0</v>
      </c>
      <c r="BW247" s="34">
        <v>0</v>
      </c>
      <c r="BX247" s="34">
        <v>0</v>
      </c>
      <c r="BY247" s="34">
        <v>0</v>
      </c>
      <c r="BZ247" s="34">
        <v>0</v>
      </c>
      <c r="CA247" s="34">
        <v>0</v>
      </c>
      <c r="CB247" s="34">
        <v>0</v>
      </c>
      <c r="CC247" s="34">
        <v>0</v>
      </c>
      <c r="CD247" s="34">
        <v>0</v>
      </c>
      <c r="CE247" s="34">
        <v>0</v>
      </c>
      <c r="CF247" s="34">
        <v>0</v>
      </c>
      <c r="CG247" s="34">
        <v>0</v>
      </c>
      <c r="CH247" s="34">
        <v>0</v>
      </c>
      <c r="CI247" s="34">
        <f t="shared" si="270"/>
        <v>0</v>
      </c>
      <c r="CJ247" s="34">
        <f t="shared" si="271"/>
        <v>0</v>
      </c>
      <c r="CK247" s="34">
        <f t="shared" si="272"/>
        <v>0</v>
      </c>
      <c r="CL247" s="34">
        <f t="shared" si="273"/>
        <v>0</v>
      </c>
      <c r="CM247" s="34">
        <f t="shared" si="274"/>
        <v>0</v>
      </c>
      <c r="CN247" s="34">
        <f t="shared" si="275"/>
        <v>0</v>
      </c>
      <c r="CO247" s="34">
        <f t="shared" si="276"/>
        <v>0</v>
      </c>
      <c r="CP247" s="34">
        <f t="shared" si="277"/>
        <v>0</v>
      </c>
      <c r="CQ247" s="34">
        <f t="shared" si="253"/>
        <v>0.317</v>
      </c>
      <c r="CR247" s="34">
        <f t="shared" si="278"/>
        <v>0</v>
      </c>
      <c r="CS247" s="34">
        <f t="shared" si="279"/>
        <v>0</v>
      </c>
      <c r="CT247" s="34">
        <f t="shared" si="280"/>
        <v>0</v>
      </c>
      <c r="CU247" s="34">
        <f t="shared" si="281"/>
        <v>0</v>
      </c>
      <c r="CV247" s="34">
        <f t="shared" si="282"/>
        <v>0</v>
      </c>
      <c r="CW247" s="34">
        <f t="shared" si="259"/>
        <v>1</v>
      </c>
      <c r="CX247" s="19"/>
    </row>
    <row r="248" spans="1:102" s="20" customFormat="1" ht="47.25" x14ac:dyDescent="0.25">
      <c r="A248" s="18">
        <v>62</v>
      </c>
      <c r="B248" s="35" t="s">
        <v>350</v>
      </c>
      <c r="C248" s="36" t="s">
        <v>304</v>
      </c>
      <c r="D248" s="34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34">
        <v>0</v>
      </c>
      <c r="Y248" s="34">
        <v>0</v>
      </c>
      <c r="Z248" s="34">
        <v>0</v>
      </c>
      <c r="AA248" s="34">
        <v>0</v>
      </c>
      <c r="AB248" s="34">
        <v>0</v>
      </c>
      <c r="AC248" s="34">
        <v>0</v>
      </c>
      <c r="AD248" s="34">
        <v>0</v>
      </c>
      <c r="AE248" s="34">
        <v>0</v>
      </c>
      <c r="AF248" s="34">
        <v>0</v>
      </c>
      <c r="AG248" s="34">
        <v>0</v>
      </c>
      <c r="AH248" s="34">
        <v>0</v>
      </c>
      <c r="AI248" s="34">
        <v>0</v>
      </c>
      <c r="AJ248" s="34">
        <v>0</v>
      </c>
      <c r="AK248" s="34">
        <v>0</v>
      </c>
      <c r="AL248" s="34">
        <v>0</v>
      </c>
      <c r="AM248" s="34">
        <v>0</v>
      </c>
      <c r="AN248" s="34">
        <v>0</v>
      </c>
      <c r="AO248" s="34">
        <v>0</v>
      </c>
      <c r="AP248" s="34">
        <v>0</v>
      </c>
      <c r="AQ248" s="34">
        <v>0</v>
      </c>
      <c r="AR248" s="34">
        <v>0</v>
      </c>
      <c r="AS248" s="34">
        <v>0</v>
      </c>
      <c r="AT248" s="34">
        <v>0</v>
      </c>
      <c r="AU248" s="34">
        <v>0.44500000000000001</v>
      </c>
      <c r="AV248" s="34">
        <v>0</v>
      </c>
      <c r="AW248" s="34">
        <v>0</v>
      </c>
      <c r="AX248" s="34">
        <v>0</v>
      </c>
      <c r="AY248" s="34">
        <v>0</v>
      </c>
      <c r="AZ248" s="34">
        <v>0</v>
      </c>
      <c r="BA248" s="34">
        <v>1</v>
      </c>
      <c r="BB248" s="34">
        <v>0</v>
      </c>
      <c r="BC248" s="34">
        <v>0</v>
      </c>
      <c r="BD248" s="34">
        <v>0</v>
      </c>
      <c r="BE248" s="34">
        <v>0</v>
      </c>
      <c r="BF248" s="34">
        <v>0</v>
      </c>
      <c r="BG248" s="34">
        <v>0</v>
      </c>
      <c r="BH248" s="34">
        <v>0</v>
      </c>
      <c r="BI248" s="34">
        <v>0</v>
      </c>
      <c r="BJ248" s="34">
        <v>0</v>
      </c>
      <c r="BK248" s="34">
        <v>0</v>
      </c>
      <c r="BL248" s="34">
        <v>0</v>
      </c>
      <c r="BM248" s="34">
        <v>0</v>
      </c>
      <c r="BN248" s="34">
        <v>0</v>
      </c>
      <c r="BO248" s="34">
        <v>0</v>
      </c>
      <c r="BP248" s="34">
        <v>0</v>
      </c>
      <c r="BQ248" s="34">
        <v>0</v>
      </c>
      <c r="BR248" s="34">
        <v>0</v>
      </c>
      <c r="BS248" s="34">
        <v>0</v>
      </c>
      <c r="BT248" s="34">
        <v>0</v>
      </c>
      <c r="BU248" s="34">
        <v>0</v>
      </c>
      <c r="BV248" s="34">
        <v>0</v>
      </c>
      <c r="BW248" s="34">
        <v>0</v>
      </c>
      <c r="BX248" s="34">
        <v>0</v>
      </c>
      <c r="BY248" s="34">
        <v>0</v>
      </c>
      <c r="BZ248" s="34">
        <v>0</v>
      </c>
      <c r="CA248" s="34">
        <v>0</v>
      </c>
      <c r="CB248" s="34">
        <v>0</v>
      </c>
      <c r="CC248" s="34">
        <v>0</v>
      </c>
      <c r="CD248" s="34">
        <v>0</v>
      </c>
      <c r="CE248" s="34">
        <v>0</v>
      </c>
      <c r="CF248" s="34">
        <v>0</v>
      </c>
      <c r="CG248" s="34">
        <v>0</v>
      </c>
      <c r="CH248" s="34">
        <v>0</v>
      </c>
      <c r="CI248" s="34">
        <f t="shared" si="270"/>
        <v>0</v>
      </c>
      <c r="CJ248" s="34">
        <f t="shared" si="271"/>
        <v>0</v>
      </c>
      <c r="CK248" s="34">
        <f t="shared" si="272"/>
        <v>0</v>
      </c>
      <c r="CL248" s="34">
        <f t="shared" si="273"/>
        <v>0</v>
      </c>
      <c r="CM248" s="34">
        <f t="shared" si="274"/>
        <v>0</v>
      </c>
      <c r="CN248" s="34">
        <f t="shared" si="275"/>
        <v>0</v>
      </c>
      <c r="CO248" s="34">
        <f t="shared" si="276"/>
        <v>0</v>
      </c>
      <c r="CP248" s="34">
        <f t="shared" si="277"/>
        <v>0</v>
      </c>
      <c r="CQ248" s="34">
        <f t="shared" si="253"/>
        <v>0.44500000000000001</v>
      </c>
      <c r="CR248" s="34">
        <f t="shared" si="278"/>
        <v>0</v>
      </c>
      <c r="CS248" s="34">
        <f t="shared" si="279"/>
        <v>0</v>
      </c>
      <c r="CT248" s="34">
        <f t="shared" si="280"/>
        <v>0</v>
      </c>
      <c r="CU248" s="34">
        <f t="shared" si="281"/>
        <v>0</v>
      </c>
      <c r="CV248" s="34">
        <f t="shared" si="282"/>
        <v>0</v>
      </c>
      <c r="CW248" s="34">
        <f t="shared" si="259"/>
        <v>1</v>
      </c>
      <c r="CX248" s="19"/>
    </row>
    <row r="249" spans="1:102" s="20" customFormat="1" ht="47.25" x14ac:dyDescent="0.25">
      <c r="A249" s="18">
        <v>63</v>
      </c>
      <c r="B249" s="35" t="s">
        <v>351</v>
      </c>
      <c r="C249" s="36" t="s">
        <v>305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34">
        <v>0</v>
      </c>
      <c r="Y249" s="34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>
        <v>0</v>
      </c>
      <c r="AF249" s="34">
        <v>0</v>
      </c>
      <c r="AG249" s="34">
        <v>0</v>
      </c>
      <c r="AH249" s="34">
        <v>0</v>
      </c>
      <c r="AI249" s="34">
        <v>0</v>
      </c>
      <c r="AJ249" s="34">
        <v>0</v>
      </c>
      <c r="AK249" s="34">
        <v>0</v>
      </c>
      <c r="AL249" s="34">
        <v>0</v>
      </c>
      <c r="AM249" s="34">
        <v>0</v>
      </c>
      <c r="AN249" s="34">
        <v>0</v>
      </c>
      <c r="AO249" s="34">
        <v>0</v>
      </c>
      <c r="AP249" s="34">
        <v>0</v>
      </c>
      <c r="AQ249" s="34">
        <v>0</v>
      </c>
      <c r="AR249" s="34">
        <v>0</v>
      </c>
      <c r="AS249" s="34">
        <v>0</v>
      </c>
      <c r="AT249" s="34">
        <v>0</v>
      </c>
      <c r="AU249" s="34">
        <v>0.56499999999999995</v>
      </c>
      <c r="AV249" s="34">
        <v>0</v>
      </c>
      <c r="AW249" s="34">
        <v>0</v>
      </c>
      <c r="AX249" s="34">
        <v>0</v>
      </c>
      <c r="AY249" s="34">
        <v>0</v>
      </c>
      <c r="AZ249" s="34">
        <v>0</v>
      </c>
      <c r="BA249" s="34">
        <v>1</v>
      </c>
      <c r="BB249" s="34">
        <v>0</v>
      </c>
      <c r="BC249" s="34">
        <v>0</v>
      </c>
      <c r="BD249" s="34">
        <v>0</v>
      </c>
      <c r="BE249" s="34">
        <v>0</v>
      </c>
      <c r="BF249" s="34">
        <v>0</v>
      </c>
      <c r="BG249" s="34">
        <v>0</v>
      </c>
      <c r="BH249" s="34">
        <v>0</v>
      </c>
      <c r="BI249" s="34">
        <v>0</v>
      </c>
      <c r="BJ249" s="34">
        <v>0</v>
      </c>
      <c r="BK249" s="34">
        <v>0</v>
      </c>
      <c r="BL249" s="34">
        <v>0</v>
      </c>
      <c r="BM249" s="34">
        <v>0</v>
      </c>
      <c r="BN249" s="34">
        <v>0</v>
      </c>
      <c r="BO249" s="34">
        <v>0</v>
      </c>
      <c r="BP249" s="34">
        <v>0</v>
      </c>
      <c r="BQ249" s="34">
        <v>0</v>
      </c>
      <c r="BR249" s="34">
        <v>0</v>
      </c>
      <c r="BS249" s="34">
        <v>0</v>
      </c>
      <c r="BT249" s="34">
        <v>0</v>
      </c>
      <c r="BU249" s="34">
        <v>0</v>
      </c>
      <c r="BV249" s="34">
        <v>0</v>
      </c>
      <c r="BW249" s="34">
        <v>0</v>
      </c>
      <c r="BX249" s="34">
        <v>0</v>
      </c>
      <c r="BY249" s="34">
        <v>0</v>
      </c>
      <c r="BZ249" s="34">
        <v>0</v>
      </c>
      <c r="CA249" s="34">
        <v>0</v>
      </c>
      <c r="CB249" s="34">
        <v>0</v>
      </c>
      <c r="CC249" s="34">
        <v>0</v>
      </c>
      <c r="CD249" s="34">
        <v>0</v>
      </c>
      <c r="CE249" s="34">
        <v>0</v>
      </c>
      <c r="CF249" s="34">
        <v>0</v>
      </c>
      <c r="CG249" s="34">
        <v>0</v>
      </c>
      <c r="CH249" s="34">
        <v>0</v>
      </c>
      <c r="CI249" s="34">
        <f t="shared" si="270"/>
        <v>0</v>
      </c>
      <c r="CJ249" s="34">
        <f t="shared" si="271"/>
        <v>0</v>
      </c>
      <c r="CK249" s="34">
        <f t="shared" si="272"/>
        <v>0</v>
      </c>
      <c r="CL249" s="34">
        <f t="shared" si="273"/>
        <v>0</v>
      </c>
      <c r="CM249" s="34">
        <f t="shared" si="274"/>
        <v>0</v>
      </c>
      <c r="CN249" s="34">
        <f t="shared" si="275"/>
        <v>0</v>
      </c>
      <c r="CO249" s="34">
        <f t="shared" si="276"/>
        <v>0</v>
      </c>
      <c r="CP249" s="34">
        <f t="shared" si="277"/>
        <v>0</v>
      </c>
      <c r="CQ249" s="34">
        <f t="shared" si="253"/>
        <v>0.56499999999999995</v>
      </c>
      <c r="CR249" s="34">
        <f t="shared" si="278"/>
        <v>0</v>
      </c>
      <c r="CS249" s="34">
        <f t="shared" si="279"/>
        <v>0</v>
      </c>
      <c r="CT249" s="34">
        <f t="shared" si="280"/>
        <v>0</v>
      </c>
      <c r="CU249" s="34">
        <f t="shared" si="281"/>
        <v>0</v>
      </c>
      <c r="CV249" s="34">
        <f t="shared" si="282"/>
        <v>0</v>
      </c>
      <c r="CW249" s="34">
        <f t="shared" si="259"/>
        <v>1</v>
      </c>
      <c r="CX249" s="19"/>
    </row>
    <row r="250" spans="1:102" s="20" customFormat="1" ht="31.5" x14ac:dyDescent="0.25">
      <c r="A250" s="18">
        <v>64</v>
      </c>
      <c r="B250" s="35" t="s">
        <v>352</v>
      </c>
      <c r="C250" s="36" t="s">
        <v>306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>
        <v>0</v>
      </c>
      <c r="U250" s="34">
        <v>0</v>
      </c>
      <c r="V250" s="34">
        <v>0</v>
      </c>
      <c r="W250" s="34">
        <v>0</v>
      </c>
      <c r="X250" s="34">
        <v>0</v>
      </c>
      <c r="Y250" s="34">
        <v>0</v>
      </c>
      <c r="Z250" s="34">
        <v>0</v>
      </c>
      <c r="AA250" s="34">
        <v>0</v>
      </c>
      <c r="AB250" s="34">
        <v>0</v>
      </c>
      <c r="AC250" s="34">
        <v>0</v>
      </c>
      <c r="AD250" s="34">
        <v>0</v>
      </c>
      <c r="AE250" s="34">
        <v>0</v>
      </c>
      <c r="AF250" s="34">
        <v>0</v>
      </c>
      <c r="AG250" s="34">
        <v>0</v>
      </c>
      <c r="AH250" s="34">
        <v>0</v>
      </c>
      <c r="AI250" s="34">
        <v>0</v>
      </c>
      <c r="AJ250" s="34">
        <v>0</v>
      </c>
      <c r="AK250" s="34">
        <v>0</v>
      </c>
      <c r="AL250" s="34">
        <v>0</v>
      </c>
      <c r="AM250" s="34">
        <v>0</v>
      </c>
      <c r="AN250" s="34">
        <v>0</v>
      </c>
      <c r="AO250" s="34">
        <v>0</v>
      </c>
      <c r="AP250" s="34">
        <v>0</v>
      </c>
      <c r="AQ250" s="34">
        <v>0</v>
      </c>
      <c r="AR250" s="34">
        <v>0</v>
      </c>
      <c r="AS250" s="34">
        <v>0</v>
      </c>
      <c r="AT250" s="34">
        <v>0</v>
      </c>
      <c r="AU250" s="34">
        <v>0.8</v>
      </c>
      <c r="AV250" s="34">
        <v>0</v>
      </c>
      <c r="AW250" s="34">
        <v>0</v>
      </c>
      <c r="AX250" s="34">
        <v>0</v>
      </c>
      <c r="AY250" s="34">
        <v>0</v>
      </c>
      <c r="AZ250" s="34">
        <v>0</v>
      </c>
      <c r="BA250" s="34">
        <v>1</v>
      </c>
      <c r="BB250" s="34">
        <v>0</v>
      </c>
      <c r="BC250" s="34">
        <v>0</v>
      </c>
      <c r="BD250" s="34">
        <v>0</v>
      </c>
      <c r="BE250" s="34">
        <v>0</v>
      </c>
      <c r="BF250" s="34">
        <v>0</v>
      </c>
      <c r="BG250" s="34">
        <v>0</v>
      </c>
      <c r="BH250" s="34">
        <v>0</v>
      </c>
      <c r="BI250" s="34">
        <v>0</v>
      </c>
      <c r="BJ250" s="34">
        <v>0</v>
      </c>
      <c r="BK250" s="34">
        <v>0</v>
      </c>
      <c r="BL250" s="34">
        <v>0</v>
      </c>
      <c r="BM250" s="34">
        <v>0</v>
      </c>
      <c r="BN250" s="34">
        <v>0</v>
      </c>
      <c r="BO250" s="34">
        <v>0</v>
      </c>
      <c r="BP250" s="34">
        <v>0</v>
      </c>
      <c r="BQ250" s="34">
        <v>0</v>
      </c>
      <c r="BR250" s="34">
        <v>0</v>
      </c>
      <c r="BS250" s="34">
        <v>0</v>
      </c>
      <c r="BT250" s="34">
        <v>0</v>
      </c>
      <c r="BU250" s="34">
        <v>0</v>
      </c>
      <c r="BV250" s="34">
        <v>0</v>
      </c>
      <c r="BW250" s="34">
        <v>0</v>
      </c>
      <c r="BX250" s="34">
        <v>0</v>
      </c>
      <c r="BY250" s="34">
        <v>0</v>
      </c>
      <c r="BZ250" s="34">
        <v>0</v>
      </c>
      <c r="CA250" s="34">
        <v>0</v>
      </c>
      <c r="CB250" s="34">
        <v>0</v>
      </c>
      <c r="CC250" s="34">
        <v>0</v>
      </c>
      <c r="CD250" s="34">
        <v>0</v>
      </c>
      <c r="CE250" s="34">
        <v>0</v>
      </c>
      <c r="CF250" s="34">
        <v>0</v>
      </c>
      <c r="CG250" s="34">
        <v>0</v>
      </c>
      <c r="CH250" s="34">
        <v>0</v>
      </c>
      <c r="CI250" s="34">
        <f t="shared" si="270"/>
        <v>0</v>
      </c>
      <c r="CJ250" s="34">
        <f t="shared" si="271"/>
        <v>0</v>
      </c>
      <c r="CK250" s="34">
        <f t="shared" si="272"/>
        <v>0</v>
      </c>
      <c r="CL250" s="34">
        <f t="shared" si="273"/>
        <v>0</v>
      </c>
      <c r="CM250" s="34">
        <f t="shared" si="274"/>
        <v>0</v>
      </c>
      <c r="CN250" s="34">
        <f t="shared" si="275"/>
        <v>0</v>
      </c>
      <c r="CO250" s="34">
        <f t="shared" si="276"/>
        <v>0</v>
      </c>
      <c r="CP250" s="34">
        <f t="shared" si="277"/>
        <v>0</v>
      </c>
      <c r="CQ250" s="34">
        <f t="shared" si="253"/>
        <v>0.8</v>
      </c>
      <c r="CR250" s="34">
        <f t="shared" si="278"/>
        <v>0</v>
      </c>
      <c r="CS250" s="34">
        <f t="shared" si="279"/>
        <v>0</v>
      </c>
      <c r="CT250" s="34">
        <f t="shared" si="280"/>
        <v>0</v>
      </c>
      <c r="CU250" s="34">
        <f t="shared" si="281"/>
        <v>0</v>
      </c>
      <c r="CV250" s="34">
        <f t="shared" si="282"/>
        <v>0</v>
      </c>
      <c r="CW250" s="34">
        <f t="shared" si="259"/>
        <v>1</v>
      </c>
      <c r="CX250" s="19"/>
    </row>
    <row r="251" spans="1:102" s="20" customFormat="1" ht="47.25" x14ac:dyDescent="0.25">
      <c r="A251" s="18">
        <v>65</v>
      </c>
      <c r="B251" s="35" t="s">
        <v>307</v>
      </c>
      <c r="C251" s="44" t="s">
        <v>308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  <c r="Q251" s="34">
        <v>0</v>
      </c>
      <c r="R251" s="34">
        <v>0</v>
      </c>
      <c r="S251" s="34">
        <v>0</v>
      </c>
      <c r="T251" s="34">
        <v>0</v>
      </c>
      <c r="U251" s="34">
        <v>0</v>
      </c>
      <c r="V251" s="34">
        <v>0</v>
      </c>
      <c r="W251" s="34">
        <v>0</v>
      </c>
      <c r="X251" s="34">
        <v>0</v>
      </c>
      <c r="Y251" s="34">
        <v>0</v>
      </c>
      <c r="Z251" s="34">
        <v>0</v>
      </c>
      <c r="AA251" s="34">
        <v>0</v>
      </c>
      <c r="AB251" s="34">
        <v>0</v>
      </c>
      <c r="AC251" s="34">
        <v>0</v>
      </c>
      <c r="AD251" s="34">
        <v>0</v>
      </c>
      <c r="AE251" s="34">
        <v>0</v>
      </c>
      <c r="AF251" s="34">
        <v>0</v>
      </c>
      <c r="AG251" s="34">
        <v>0</v>
      </c>
      <c r="AH251" s="34">
        <v>0</v>
      </c>
      <c r="AI251" s="34">
        <v>0</v>
      </c>
      <c r="AJ251" s="34">
        <v>0</v>
      </c>
      <c r="AK251" s="34">
        <v>0</v>
      </c>
      <c r="AL251" s="34">
        <v>0</v>
      </c>
      <c r="AM251" s="34">
        <v>0</v>
      </c>
      <c r="AN251" s="34">
        <v>0</v>
      </c>
      <c r="AO251" s="34">
        <v>0</v>
      </c>
      <c r="AP251" s="34">
        <v>0</v>
      </c>
      <c r="AQ251" s="34">
        <v>0</v>
      </c>
      <c r="AR251" s="34">
        <v>0</v>
      </c>
      <c r="AS251" s="34">
        <v>0</v>
      </c>
      <c r="AT251" s="34">
        <v>0</v>
      </c>
      <c r="AU251" s="34">
        <v>0.81100000000000005</v>
      </c>
      <c r="AV251" s="34">
        <v>0</v>
      </c>
      <c r="AW251" s="34">
        <v>0</v>
      </c>
      <c r="AX251" s="34">
        <v>0</v>
      </c>
      <c r="AY251" s="34">
        <v>0</v>
      </c>
      <c r="AZ251" s="34">
        <v>0</v>
      </c>
      <c r="BA251" s="34">
        <v>0</v>
      </c>
      <c r="BB251" s="34">
        <v>0</v>
      </c>
      <c r="BC251" s="34">
        <v>0</v>
      </c>
      <c r="BD251" s="34">
        <v>0</v>
      </c>
      <c r="BE251" s="34">
        <v>0</v>
      </c>
      <c r="BF251" s="34">
        <v>0</v>
      </c>
      <c r="BG251" s="34">
        <v>0</v>
      </c>
      <c r="BH251" s="34">
        <v>0</v>
      </c>
      <c r="BI251" s="34">
        <v>0</v>
      </c>
      <c r="BJ251" s="34">
        <v>0</v>
      </c>
      <c r="BK251" s="34">
        <v>0</v>
      </c>
      <c r="BL251" s="34">
        <v>0</v>
      </c>
      <c r="BM251" s="34">
        <v>0</v>
      </c>
      <c r="BN251" s="34">
        <v>0</v>
      </c>
      <c r="BO251" s="34">
        <v>0</v>
      </c>
      <c r="BP251" s="34">
        <v>0</v>
      </c>
      <c r="BQ251" s="34">
        <v>0</v>
      </c>
      <c r="BR251" s="34">
        <v>0</v>
      </c>
      <c r="BS251" s="34">
        <v>0</v>
      </c>
      <c r="BT251" s="34">
        <v>0</v>
      </c>
      <c r="BU251" s="34">
        <v>0</v>
      </c>
      <c r="BV251" s="34">
        <v>0</v>
      </c>
      <c r="BW251" s="34">
        <v>0</v>
      </c>
      <c r="BX251" s="34">
        <v>0</v>
      </c>
      <c r="BY251" s="34">
        <v>0</v>
      </c>
      <c r="BZ251" s="34">
        <v>0</v>
      </c>
      <c r="CA251" s="34">
        <v>0</v>
      </c>
      <c r="CB251" s="34">
        <v>0</v>
      </c>
      <c r="CC251" s="34">
        <v>0</v>
      </c>
      <c r="CD251" s="34">
        <v>0</v>
      </c>
      <c r="CE251" s="34">
        <v>0</v>
      </c>
      <c r="CF251" s="34">
        <v>0</v>
      </c>
      <c r="CG251" s="34">
        <v>0</v>
      </c>
      <c r="CH251" s="34">
        <v>0</v>
      </c>
      <c r="CI251" s="34">
        <f t="shared" si="270"/>
        <v>0</v>
      </c>
      <c r="CJ251" s="34">
        <f t="shared" si="271"/>
        <v>0</v>
      </c>
      <c r="CK251" s="34">
        <f t="shared" si="272"/>
        <v>0</v>
      </c>
      <c r="CL251" s="34">
        <f t="shared" si="273"/>
        <v>0</v>
      </c>
      <c r="CM251" s="34">
        <f t="shared" si="274"/>
        <v>0</v>
      </c>
      <c r="CN251" s="34">
        <f t="shared" si="275"/>
        <v>0</v>
      </c>
      <c r="CO251" s="34">
        <f t="shared" si="276"/>
        <v>0</v>
      </c>
      <c r="CP251" s="34">
        <f t="shared" si="277"/>
        <v>0</v>
      </c>
      <c r="CQ251" s="34">
        <f t="shared" si="253"/>
        <v>0.81100000000000005</v>
      </c>
      <c r="CR251" s="34">
        <f t="shared" si="278"/>
        <v>0</v>
      </c>
      <c r="CS251" s="34">
        <f t="shared" si="279"/>
        <v>0</v>
      </c>
      <c r="CT251" s="34">
        <f t="shared" si="280"/>
        <v>0</v>
      </c>
      <c r="CU251" s="34">
        <f t="shared" si="281"/>
        <v>0</v>
      </c>
      <c r="CV251" s="34">
        <f t="shared" si="282"/>
        <v>0</v>
      </c>
      <c r="CW251" s="34">
        <f t="shared" si="259"/>
        <v>0</v>
      </c>
      <c r="CX251" s="19"/>
    </row>
    <row r="252" spans="1:102" s="20" customFormat="1" ht="31.5" x14ac:dyDescent="0.25">
      <c r="A252" s="18">
        <v>66</v>
      </c>
      <c r="B252" s="35" t="s">
        <v>353</v>
      </c>
      <c r="C252" s="44" t="s">
        <v>309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34">
        <v>0</v>
      </c>
      <c r="Y252" s="34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>
        <v>0</v>
      </c>
      <c r="AF252" s="34">
        <v>0</v>
      </c>
      <c r="AG252" s="34">
        <v>0</v>
      </c>
      <c r="AH252" s="34">
        <v>0</v>
      </c>
      <c r="AI252" s="34">
        <v>0</v>
      </c>
      <c r="AJ252" s="34">
        <v>0</v>
      </c>
      <c r="AK252" s="34">
        <v>0</v>
      </c>
      <c r="AL252" s="34">
        <v>0</v>
      </c>
      <c r="AM252" s="34">
        <v>0</v>
      </c>
      <c r="AN252" s="34">
        <v>0</v>
      </c>
      <c r="AO252" s="34">
        <v>0</v>
      </c>
      <c r="AP252" s="34">
        <v>0</v>
      </c>
      <c r="AQ252" s="34">
        <v>0</v>
      </c>
      <c r="AR252" s="34">
        <v>0</v>
      </c>
      <c r="AS252" s="34">
        <v>0</v>
      </c>
      <c r="AT252" s="34">
        <v>0</v>
      </c>
      <c r="AU252" s="34">
        <v>2.86</v>
      </c>
      <c r="AV252" s="34">
        <v>0</v>
      </c>
      <c r="AW252" s="34">
        <v>0</v>
      </c>
      <c r="AX252" s="34">
        <v>0</v>
      </c>
      <c r="AY252" s="34">
        <v>0</v>
      </c>
      <c r="AZ252" s="34">
        <v>0</v>
      </c>
      <c r="BA252" s="34">
        <v>0</v>
      </c>
      <c r="BB252" s="34">
        <v>0</v>
      </c>
      <c r="BC252" s="34">
        <v>0</v>
      </c>
      <c r="BD252" s="34">
        <v>0</v>
      </c>
      <c r="BE252" s="34">
        <v>0</v>
      </c>
      <c r="BF252" s="34">
        <v>0</v>
      </c>
      <c r="BG252" s="34">
        <v>0</v>
      </c>
      <c r="BH252" s="34">
        <v>0</v>
      </c>
      <c r="BI252" s="34">
        <v>0</v>
      </c>
      <c r="BJ252" s="34">
        <v>0</v>
      </c>
      <c r="BK252" s="34">
        <v>0</v>
      </c>
      <c r="BL252" s="34">
        <v>0</v>
      </c>
      <c r="BM252" s="34">
        <v>0</v>
      </c>
      <c r="BN252" s="34">
        <v>0</v>
      </c>
      <c r="BO252" s="34">
        <v>0</v>
      </c>
      <c r="BP252" s="34">
        <v>0</v>
      </c>
      <c r="BQ252" s="34">
        <v>0</v>
      </c>
      <c r="BR252" s="34">
        <v>0</v>
      </c>
      <c r="BS252" s="34">
        <v>0</v>
      </c>
      <c r="BT252" s="34">
        <v>0</v>
      </c>
      <c r="BU252" s="34">
        <v>0</v>
      </c>
      <c r="BV252" s="34">
        <v>0</v>
      </c>
      <c r="BW252" s="34">
        <v>0</v>
      </c>
      <c r="BX252" s="34">
        <v>0</v>
      </c>
      <c r="BY252" s="34">
        <v>0</v>
      </c>
      <c r="BZ252" s="34">
        <v>0</v>
      </c>
      <c r="CA252" s="34">
        <v>0</v>
      </c>
      <c r="CB252" s="34">
        <v>0</v>
      </c>
      <c r="CC252" s="34">
        <v>0</v>
      </c>
      <c r="CD252" s="34">
        <v>0</v>
      </c>
      <c r="CE252" s="34">
        <v>0</v>
      </c>
      <c r="CF252" s="34">
        <v>0</v>
      </c>
      <c r="CG252" s="34">
        <v>0</v>
      </c>
      <c r="CH252" s="34">
        <v>0</v>
      </c>
      <c r="CI252" s="34">
        <f t="shared" si="270"/>
        <v>0</v>
      </c>
      <c r="CJ252" s="34">
        <f t="shared" si="271"/>
        <v>0</v>
      </c>
      <c r="CK252" s="34">
        <f t="shared" si="272"/>
        <v>0</v>
      </c>
      <c r="CL252" s="34">
        <f t="shared" si="273"/>
        <v>0</v>
      </c>
      <c r="CM252" s="34">
        <f t="shared" si="274"/>
        <v>0</v>
      </c>
      <c r="CN252" s="34">
        <f t="shared" si="275"/>
        <v>0</v>
      </c>
      <c r="CO252" s="34">
        <f t="shared" si="276"/>
        <v>0</v>
      </c>
      <c r="CP252" s="34">
        <f t="shared" si="277"/>
        <v>0</v>
      </c>
      <c r="CQ252" s="34">
        <f t="shared" si="253"/>
        <v>2.86</v>
      </c>
      <c r="CR252" s="34">
        <f t="shared" si="278"/>
        <v>0</v>
      </c>
      <c r="CS252" s="34">
        <f t="shared" si="279"/>
        <v>0</v>
      </c>
      <c r="CT252" s="34">
        <f t="shared" si="280"/>
        <v>0</v>
      </c>
      <c r="CU252" s="34">
        <f t="shared" si="281"/>
        <v>0</v>
      </c>
      <c r="CV252" s="34">
        <f t="shared" si="282"/>
        <v>0</v>
      </c>
      <c r="CW252" s="34">
        <f t="shared" si="259"/>
        <v>0</v>
      </c>
      <c r="CX252" s="19"/>
    </row>
    <row r="253" spans="1:102" s="20" customFormat="1" x14ac:dyDescent="0.25">
      <c r="A253" s="18">
        <v>67</v>
      </c>
      <c r="B253" s="35" t="s">
        <v>310</v>
      </c>
      <c r="C253" s="36" t="s">
        <v>311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  <c r="Q253" s="34">
        <v>0</v>
      </c>
      <c r="R253" s="34">
        <v>0</v>
      </c>
      <c r="S253" s="34">
        <v>0</v>
      </c>
      <c r="T253" s="34">
        <v>0</v>
      </c>
      <c r="U253" s="34">
        <v>0</v>
      </c>
      <c r="V253" s="34">
        <v>0</v>
      </c>
      <c r="W253" s="34">
        <v>0</v>
      </c>
      <c r="X253" s="34">
        <v>0</v>
      </c>
      <c r="Y253" s="34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>
        <v>0</v>
      </c>
      <c r="AF253" s="34">
        <v>0</v>
      </c>
      <c r="AG253" s="34">
        <v>0</v>
      </c>
      <c r="AH253" s="34">
        <v>0</v>
      </c>
      <c r="AI253" s="34">
        <v>0</v>
      </c>
      <c r="AJ253" s="34">
        <v>0</v>
      </c>
      <c r="AK253" s="34">
        <v>0</v>
      </c>
      <c r="AL253" s="34">
        <v>0</v>
      </c>
      <c r="AM253" s="34">
        <v>0</v>
      </c>
      <c r="AN253" s="34">
        <v>0</v>
      </c>
      <c r="AO253" s="34">
        <v>0</v>
      </c>
      <c r="AP253" s="34">
        <v>0</v>
      </c>
      <c r="AQ253" s="34">
        <v>0</v>
      </c>
      <c r="AR253" s="34">
        <v>0</v>
      </c>
      <c r="AS253" s="34">
        <v>0</v>
      </c>
      <c r="AT253" s="34">
        <v>0</v>
      </c>
      <c r="AU253" s="34">
        <v>0.21299999999999999</v>
      </c>
      <c r="AV253" s="34">
        <v>0</v>
      </c>
      <c r="AW253" s="34">
        <v>0</v>
      </c>
      <c r="AX253" s="34">
        <v>0</v>
      </c>
      <c r="AY253" s="34">
        <v>0</v>
      </c>
      <c r="AZ253" s="34">
        <v>0</v>
      </c>
      <c r="BA253" s="34">
        <v>0</v>
      </c>
      <c r="BB253" s="34">
        <v>0</v>
      </c>
      <c r="BC253" s="34">
        <v>0</v>
      </c>
      <c r="BD253" s="34">
        <v>0</v>
      </c>
      <c r="BE253" s="34">
        <v>0</v>
      </c>
      <c r="BF253" s="34">
        <v>0</v>
      </c>
      <c r="BG253" s="34">
        <v>0</v>
      </c>
      <c r="BH253" s="34">
        <v>0</v>
      </c>
      <c r="BI253" s="34">
        <v>0</v>
      </c>
      <c r="BJ253" s="34">
        <v>0</v>
      </c>
      <c r="BK253" s="34">
        <v>0</v>
      </c>
      <c r="BL253" s="34">
        <v>0</v>
      </c>
      <c r="BM253" s="34">
        <v>0</v>
      </c>
      <c r="BN253" s="34">
        <v>0</v>
      </c>
      <c r="BO253" s="34">
        <v>0</v>
      </c>
      <c r="BP253" s="34">
        <v>0</v>
      </c>
      <c r="BQ253" s="34">
        <v>0</v>
      </c>
      <c r="BR253" s="34">
        <v>0</v>
      </c>
      <c r="BS253" s="34">
        <v>0</v>
      </c>
      <c r="BT253" s="34">
        <v>0</v>
      </c>
      <c r="BU253" s="34">
        <v>0</v>
      </c>
      <c r="BV253" s="34">
        <v>0</v>
      </c>
      <c r="BW253" s="34">
        <v>0</v>
      </c>
      <c r="BX253" s="34">
        <v>0</v>
      </c>
      <c r="BY253" s="34">
        <v>0</v>
      </c>
      <c r="BZ253" s="34">
        <v>0</v>
      </c>
      <c r="CA253" s="34">
        <v>0</v>
      </c>
      <c r="CB253" s="34">
        <v>0</v>
      </c>
      <c r="CC253" s="34">
        <v>0</v>
      </c>
      <c r="CD253" s="34">
        <v>0</v>
      </c>
      <c r="CE253" s="34">
        <v>0</v>
      </c>
      <c r="CF253" s="34">
        <v>0</v>
      </c>
      <c r="CG253" s="34">
        <v>0</v>
      </c>
      <c r="CH253" s="34">
        <v>0</v>
      </c>
      <c r="CI253" s="34">
        <f t="shared" si="270"/>
        <v>0</v>
      </c>
      <c r="CJ253" s="34">
        <f t="shared" si="271"/>
        <v>0</v>
      </c>
      <c r="CK253" s="34">
        <f t="shared" si="272"/>
        <v>0</v>
      </c>
      <c r="CL253" s="34">
        <f t="shared" si="273"/>
        <v>0</v>
      </c>
      <c r="CM253" s="34">
        <f t="shared" si="274"/>
        <v>0</v>
      </c>
      <c r="CN253" s="34">
        <f t="shared" si="275"/>
        <v>0</v>
      </c>
      <c r="CO253" s="34">
        <f t="shared" si="276"/>
        <v>0</v>
      </c>
      <c r="CP253" s="34">
        <f t="shared" si="277"/>
        <v>0</v>
      </c>
      <c r="CQ253" s="34">
        <f t="shared" si="253"/>
        <v>0.21299999999999999</v>
      </c>
      <c r="CR253" s="34">
        <f t="shared" si="278"/>
        <v>0</v>
      </c>
      <c r="CS253" s="34">
        <f t="shared" si="279"/>
        <v>0</v>
      </c>
      <c r="CT253" s="34">
        <f t="shared" si="280"/>
        <v>0</v>
      </c>
      <c r="CU253" s="34">
        <f t="shared" si="281"/>
        <v>0</v>
      </c>
      <c r="CV253" s="34">
        <f t="shared" si="282"/>
        <v>0</v>
      </c>
      <c r="CW253" s="34">
        <f t="shared" si="259"/>
        <v>0</v>
      </c>
      <c r="CX253" s="19"/>
    </row>
    <row r="254" spans="1:102" s="20" customFormat="1" x14ac:dyDescent="0.25">
      <c r="A254" s="18">
        <v>68</v>
      </c>
      <c r="B254" s="35" t="s">
        <v>312</v>
      </c>
      <c r="C254" s="36" t="s">
        <v>313</v>
      </c>
      <c r="D254" s="34"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  <c r="Q254" s="34">
        <v>0</v>
      </c>
      <c r="R254" s="34">
        <v>0</v>
      </c>
      <c r="S254" s="34">
        <v>0</v>
      </c>
      <c r="T254" s="34">
        <v>0</v>
      </c>
      <c r="U254" s="34">
        <v>0</v>
      </c>
      <c r="V254" s="34">
        <v>0</v>
      </c>
      <c r="W254" s="34">
        <v>0</v>
      </c>
      <c r="X254" s="34">
        <v>0</v>
      </c>
      <c r="Y254" s="34">
        <v>0</v>
      </c>
      <c r="Z254" s="34">
        <v>0</v>
      </c>
      <c r="AA254" s="34">
        <v>0</v>
      </c>
      <c r="AB254" s="34">
        <v>0</v>
      </c>
      <c r="AC254" s="34">
        <v>0</v>
      </c>
      <c r="AD254" s="34">
        <v>0</v>
      </c>
      <c r="AE254" s="34">
        <v>0</v>
      </c>
      <c r="AF254" s="34">
        <v>0</v>
      </c>
      <c r="AG254" s="34">
        <v>0</v>
      </c>
      <c r="AH254" s="34">
        <v>0</v>
      </c>
      <c r="AI254" s="34">
        <v>0</v>
      </c>
      <c r="AJ254" s="34">
        <v>0</v>
      </c>
      <c r="AK254" s="34">
        <v>0</v>
      </c>
      <c r="AL254" s="34">
        <v>0</v>
      </c>
      <c r="AM254" s="34">
        <v>0</v>
      </c>
      <c r="AN254" s="34">
        <v>0</v>
      </c>
      <c r="AO254" s="34">
        <v>0</v>
      </c>
      <c r="AP254" s="34">
        <v>0</v>
      </c>
      <c r="AQ254" s="34">
        <v>0</v>
      </c>
      <c r="AR254" s="34">
        <v>0</v>
      </c>
      <c r="AS254" s="34">
        <v>0</v>
      </c>
      <c r="AT254" s="34">
        <v>0</v>
      </c>
      <c r="AU254" s="34">
        <v>1.9690000000000001</v>
      </c>
      <c r="AV254" s="34">
        <v>0</v>
      </c>
      <c r="AW254" s="34">
        <v>0</v>
      </c>
      <c r="AX254" s="34">
        <v>0</v>
      </c>
      <c r="AY254" s="34">
        <v>0</v>
      </c>
      <c r="AZ254" s="34">
        <v>0</v>
      </c>
      <c r="BA254" s="34">
        <v>0</v>
      </c>
      <c r="BB254" s="34">
        <v>0</v>
      </c>
      <c r="BC254" s="34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v>0</v>
      </c>
      <c r="BI254" s="34">
        <v>0</v>
      </c>
      <c r="BJ254" s="34">
        <v>0</v>
      </c>
      <c r="BK254" s="34">
        <v>0</v>
      </c>
      <c r="BL254" s="34">
        <v>0</v>
      </c>
      <c r="BM254" s="34">
        <v>0</v>
      </c>
      <c r="BN254" s="34">
        <v>0</v>
      </c>
      <c r="BO254" s="34">
        <v>0</v>
      </c>
      <c r="BP254" s="34">
        <v>0</v>
      </c>
      <c r="BQ254" s="34">
        <v>0</v>
      </c>
      <c r="BR254" s="34">
        <v>0</v>
      </c>
      <c r="BS254" s="34">
        <v>0</v>
      </c>
      <c r="BT254" s="34">
        <v>0</v>
      </c>
      <c r="BU254" s="34">
        <v>0</v>
      </c>
      <c r="BV254" s="34">
        <v>0</v>
      </c>
      <c r="BW254" s="34">
        <v>0</v>
      </c>
      <c r="BX254" s="34">
        <v>0</v>
      </c>
      <c r="BY254" s="34">
        <v>0</v>
      </c>
      <c r="BZ254" s="34">
        <v>0</v>
      </c>
      <c r="CA254" s="34">
        <v>0</v>
      </c>
      <c r="CB254" s="34">
        <v>0</v>
      </c>
      <c r="CC254" s="34">
        <v>0</v>
      </c>
      <c r="CD254" s="34">
        <v>0</v>
      </c>
      <c r="CE254" s="34">
        <v>0</v>
      </c>
      <c r="CF254" s="34">
        <v>0</v>
      </c>
      <c r="CG254" s="34">
        <v>0</v>
      </c>
      <c r="CH254" s="34">
        <v>0</v>
      </c>
      <c r="CI254" s="34">
        <f t="shared" si="270"/>
        <v>0</v>
      </c>
      <c r="CJ254" s="34">
        <f t="shared" si="271"/>
        <v>0</v>
      </c>
      <c r="CK254" s="34">
        <f t="shared" si="272"/>
        <v>0</v>
      </c>
      <c r="CL254" s="34">
        <f t="shared" si="273"/>
        <v>0</v>
      </c>
      <c r="CM254" s="34">
        <f t="shared" si="274"/>
        <v>0</v>
      </c>
      <c r="CN254" s="34">
        <f t="shared" si="275"/>
        <v>0</v>
      </c>
      <c r="CO254" s="34">
        <f t="shared" si="276"/>
        <v>0</v>
      </c>
      <c r="CP254" s="34">
        <f t="shared" si="277"/>
        <v>0</v>
      </c>
      <c r="CQ254" s="34">
        <f t="shared" si="253"/>
        <v>1.9690000000000001</v>
      </c>
      <c r="CR254" s="34">
        <f t="shared" si="278"/>
        <v>0</v>
      </c>
      <c r="CS254" s="34">
        <f t="shared" si="279"/>
        <v>0</v>
      </c>
      <c r="CT254" s="34">
        <f t="shared" si="280"/>
        <v>0</v>
      </c>
      <c r="CU254" s="34">
        <f t="shared" si="281"/>
        <v>0</v>
      </c>
      <c r="CV254" s="34">
        <f t="shared" si="282"/>
        <v>0</v>
      </c>
      <c r="CW254" s="34">
        <f t="shared" si="259"/>
        <v>0</v>
      </c>
      <c r="CX254" s="19"/>
    </row>
    <row r="255" spans="1:102" s="20" customFormat="1" ht="47.25" x14ac:dyDescent="0.25">
      <c r="A255" s="18">
        <v>69</v>
      </c>
      <c r="B255" s="39" t="s">
        <v>314</v>
      </c>
      <c r="C255" s="36" t="s">
        <v>315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0</v>
      </c>
      <c r="N255" s="34">
        <v>0</v>
      </c>
      <c r="O255" s="34">
        <v>0</v>
      </c>
      <c r="P255" s="34">
        <v>0</v>
      </c>
      <c r="Q255" s="34">
        <v>0</v>
      </c>
      <c r="R255" s="34">
        <v>0</v>
      </c>
      <c r="S255" s="34">
        <v>0</v>
      </c>
      <c r="T255" s="34">
        <v>0</v>
      </c>
      <c r="U255" s="34">
        <v>0</v>
      </c>
      <c r="V255" s="34">
        <v>0</v>
      </c>
      <c r="W255" s="34">
        <v>0</v>
      </c>
      <c r="X255" s="34">
        <v>0</v>
      </c>
      <c r="Y255" s="34">
        <v>0</v>
      </c>
      <c r="Z255" s="34">
        <v>0</v>
      </c>
      <c r="AA255" s="34">
        <v>0</v>
      </c>
      <c r="AB255" s="34">
        <v>0</v>
      </c>
      <c r="AC255" s="34">
        <v>0</v>
      </c>
      <c r="AD255" s="34">
        <v>0</v>
      </c>
      <c r="AE255" s="34">
        <v>0</v>
      </c>
      <c r="AF255" s="34">
        <v>0</v>
      </c>
      <c r="AG255" s="34">
        <v>0</v>
      </c>
      <c r="AH255" s="34">
        <v>0</v>
      </c>
      <c r="AI255" s="34">
        <v>0</v>
      </c>
      <c r="AJ255" s="34">
        <v>0</v>
      </c>
      <c r="AK255" s="34">
        <v>0</v>
      </c>
      <c r="AL255" s="34">
        <v>0</v>
      </c>
      <c r="AM255" s="34">
        <v>0</v>
      </c>
      <c r="AN255" s="34">
        <v>0</v>
      </c>
      <c r="AO255" s="34">
        <v>0</v>
      </c>
      <c r="AP255" s="34">
        <v>0</v>
      </c>
      <c r="AQ255" s="34">
        <v>0</v>
      </c>
      <c r="AR255" s="34">
        <v>0</v>
      </c>
      <c r="AS255" s="34">
        <v>0</v>
      </c>
      <c r="AT255" s="34">
        <v>0</v>
      </c>
      <c r="AU255" s="34">
        <v>1.7070000000000001</v>
      </c>
      <c r="AV255" s="34">
        <v>0</v>
      </c>
      <c r="AW255" s="34">
        <v>0</v>
      </c>
      <c r="AX255" s="34">
        <v>0</v>
      </c>
      <c r="AY255" s="34">
        <v>0</v>
      </c>
      <c r="AZ255" s="34">
        <v>0</v>
      </c>
      <c r="BA255" s="34">
        <v>0</v>
      </c>
      <c r="BB255" s="34">
        <v>0</v>
      </c>
      <c r="BC255" s="34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v>0</v>
      </c>
      <c r="BI255" s="34">
        <v>0</v>
      </c>
      <c r="BJ255" s="34">
        <v>0</v>
      </c>
      <c r="BK255" s="34">
        <v>0</v>
      </c>
      <c r="BL255" s="34">
        <v>0</v>
      </c>
      <c r="BM255" s="34">
        <v>0</v>
      </c>
      <c r="BN255" s="34">
        <v>0</v>
      </c>
      <c r="BO255" s="34">
        <v>0</v>
      </c>
      <c r="BP255" s="34">
        <v>0</v>
      </c>
      <c r="BQ255" s="34">
        <v>0</v>
      </c>
      <c r="BR255" s="34">
        <v>0</v>
      </c>
      <c r="BS255" s="34">
        <v>0</v>
      </c>
      <c r="BT255" s="34">
        <v>0</v>
      </c>
      <c r="BU255" s="34">
        <v>0</v>
      </c>
      <c r="BV255" s="34">
        <v>0</v>
      </c>
      <c r="BW255" s="34">
        <v>0</v>
      </c>
      <c r="BX255" s="34">
        <v>0</v>
      </c>
      <c r="BY255" s="34">
        <v>0</v>
      </c>
      <c r="BZ255" s="34">
        <v>0</v>
      </c>
      <c r="CA255" s="34">
        <v>0</v>
      </c>
      <c r="CB255" s="34">
        <v>0</v>
      </c>
      <c r="CC255" s="34">
        <v>0</v>
      </c>
      <c r="CD255" s="34">
        <v>0</v>
      </c>
      <c r="CE255" s="34">
        <v>0</v>
      </c>
      <c r="CF255" s="34">
        <v>0</v>
      </c>
      <c r="CG255" s="34">
        <v>0</v>
      </c>
      <c r="CH255" s="34">
        <v>0</v>
      </c>
      <c r="CI255" s="34">
        <f t="shared" si="270"/>
        <v>0</v>
      </c>
      <c r="CJ255" s="34">
        <f t="shared" si="271"/>
        <v>0</v>
      </c>
      <c r="CK255" s="34">
        <f t="shared" si="272"/>
        <v>0</v>
      </c>
      <c r="CL255" s="34">
        <f t="shared" si="273"/>
        <v>0</v>
      </c>
      <c r="CM255" s="34">
        <f t="shared" si="274"/>
        <v>0</v>
      </c>
      <c r="CN255" s="34">
        <f t="shared" si="275"/>
        <v>0</v>
      </c>
      <c r="CO255" s="34">
        <f t="shared" si="276"/>
        <v>0</v>
      </c>
      <c r="CP255" s="34">
        <f t="shared" si="277"/>
        <v>0</v>
      </c>
      <c r="CQ255" s="34">
        <f t="shared" si="253"/>
        <v>1.7070000000000001</v>
      </c>
      <c r="CR255" s="34">
        <f t="shared" si="278"/>
        <v>0</v>
      </c>
      <c r="CS255" s="34">
        <f t="shared" si="279"/>
        <v>0</v>
      </c>
      <c r="CT255" s="34">
        <f t="shared" si="280"/>
        <v>0</v>
      </c>
      <c r="CU255" s="34">
        <f t="shared" si="281"/>
        <v>0</v>
      </c>
      <c r="CV255" s="34">
        <f t="shared" si="282"/>
        <v>0</v>
      </c>
      <c r="CW255" s="34">
        <f t="shared" si="259"/>
        <v>0</v>
      </c>
      <c r="CX255" s="19"/>
    </row>
    <row r="256" spans="1:102" s="20" customFormat="1" ht="31.5" x14ac:dyDescent="0.25">
      <c r="A256" s="18">
        <v>70</v>
      </c>
      <c r="B256" s="35" t="s">
        <v>317</v>
      </c>
      <c r="C256" s="36" t="s">
        <v>318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P256" s="34">
        <v>0</v>
      </c>
      <c r="Q256" s="34">
        <v>0</v>
      </c>
      <c r="R256" s="34">
        <v>0</v>
      </c>
      <c r="S256" s="34">
        <v>0</v>
      </c>
      <c r="T256" s="34">
        <v>0</v>
      </c>
      <c r="U256" s="34">
        <v>0</v>
      </c>
      <c r="V256" s="34">
        <v>0</v>
      </c>
      <c r="W256" s="34">
        <v>0</v>
      </c>
      <c r="X256" s="34">
        <v>0</v>
      </c>
      <c r="Y256" s="34">
        <v>0</v>
      </c>
      <c r="Z256" s="34">
        <v>0</v>
      </c>
      <c r="AA256" s="34">
        <v>0</v>
      </c>
      <c r="AB256" s="34">
        <v>0</v>
      </c>
      <c r="AC256" s="34">
        <v>0</v>
      </c>
      <c r="AD256" s="34">
        <v>0</v>
      </c>
      <c r="AE256" s="34">
        <v>0</v>
      </c>
      <c r="AF256" s="34">
        <v>0</v>
      </c>
      <c r="AG256" s="34">
        <v>0</v>
      </c>
      <c r="AH256" s="34">
        <v>0</v>
      </c>
      <c r="AI256" s="34">
        <v>0</v>
      </c>
      <c r="AJ256" s="34">
        <v>0</v>
      </c>
      <c r="AK256" s="34">
        <v>0</v>
      </c>
      <c r="AL256" s="34">
        <v>0</v>
      </c>
      <c r="AM256" s="34">
        <v>0</v>
      </c>
      <c r="AN256" s="34">
        <v>0</v>
      </c>
      <c r="AO256" s="34">
        <v>0</v>
      </c>
      <c r="AP256" s="34">
        <v>0</v>
      </c>
      <c r="AQ256" s="34">
        <v>0</v>
      </c>
      <c r="AR256" s="34">
        <v>0</v>
      </c>
      <c r="AS256" s="34">
        <v>0</v>
      </c>
      <c r="AT256" s="34">
        <v>0</v>
      </c>
      <c r="AU256" s="34">
        <v>1.34</v>
      </c>
      <c r="AV256" s="34">
        <v>0</v>
      </c>
      <c r="AW256" s="34">
        <v>0</v>
      </c>
      <c r="AX256" s="34">
        <v>0</v>
      </c>
      <c r="AY256" s="34">
        <v>0</v>
      </c>
      <c r="AZ256" s="34">
        <v>0</v>
      </c>
      <c r="BA256" s="34">
        <v>14</v>
      </c>
      <c r="BB256" s="34">
        <v>0</v>
      </c>
      <c r="BC256" s="34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v>0</v>
      </c>
      <c r="BI256" s="34">
        <v>0</v>
      </c>
      <c r="BJ256" s="34">
        <v>0</v>
      </c>
      <c r="BK256" s="34">
        <v>0</v>
      </c>
      <c r="BL256" s="34">
        <v>0</v>
      </c>
      <c r="BM256" s="34">
        <v>0</v>
      </c>
      <c r="BN256" s="34">
        <v>0</v>
      </c>
      <c r="BO256" s="34">
        <v>0</v>
      </c>
      <c r="BP256" s="34">
        <v>0</v>
      </c>
      <c r="BQ256" s="34">
        <v>0</v>
      </c>
      <c r="BR256" s="34">
        <v>0</v>
      </c>
      <c r="BS256" s="34">
        <v>0</v>
      </c>
      <c r="BT256" s="34">
        <v>0</v>
      </c>
      <c r="BU256" s="34">
        <v>0</v>
      </c>
      <c r="BV256" s="34">
        <v>0</v>
      </c>
      <c r="BW256" s="34">
        <v>0</v>
      </c>
      <c r="BX256" s="34">
        <v>0</v>
      </c>
      <c r="BY256" s="34">
        <v>0</v>
      </c>
      <c r="BZ256" s="34">
        <v>0</v>
      </c>
      <c r="CA256" s="34">
        <v>0</v>
      </c>
      <c r="CB256" s="34">
        <v>0</v>
      </c>
      <c r="CC256" s="34">
        <v>0</v>
      </c>
      <c r="CD256" s="34">
        <v>0</v>
      </c>
      <c r="CE256" s="34">
        <v>0</v>
      </c>
      <c r="CF256" s="34">
        <v>0</v>
      </c>
      <c r="CG256" s="34">
        <v>0</v>
      </c>
      <c r="CH256" s="34">
        <v>0</v>
      </c>
      <c r="CI256" s="34">
        <f t="shared" si="270"/>
        <v>0</v>
      </c>
      <c r="CJ256" s="34">
        <f t="shared" si="271"/>
        <v>0</v>
      </c>
      <c r="CK256" s="34">
        <f t="shared" si="272"/>
        <v>0</v>
      </c>
      <c r="CL256" s="34">
        <f t="shared" si="273"/>
        <v>0</v>
      </c>
      <c r="CM256" s="34">
        <f t="shared" si="274"/>
        <v>0</v>
      </c>
      <c r="CN256" s="34">
        <f t="shared" si="275"/>
        <v>0</v>
      </c>
      <c r="CO256" s="34">
        <f t="shared" si="276"/>
        <v>0</v>
      </c>
      <c r="CP256" s="34">
        <f t="shared" si="277"/>
        <v>0</v>
      </c>
      <c r="CQ256" s="34">
        <f t="shared" si="253"/>
        <v>1.34</v>
      </c>
      <c r="CR256" s="34">
        <f t="shared" si="278"/>
        <v>0</v>
      </c>
      <c r="CS256" s="34">
        <f t="shared" si="279"/>
        <v>0</v>
      </c>
      <c r="CT256" s="34">
        <f t="shared" si="280"/>
        <v>0</v>
      </c>
      <c r="CU256" s="34">
        <f t="shared" si="281"/>
        <v>0</v>
      </c>
      <c r="CV256" s="34">
        <f t="shared" si="282"/>
        <v>0</v>
      </c>
      <c r="CW256" s="34">
        <f t="shared" si="259"/>
        <v>14</v>
      </c>
      <c r="CX256" s="19"/>
    </row>
    <row r="257" spans="1:102" s="20" customFormat="1" ht="63" x14ac:dyDescent="0.25">
      <c r="A257" s="18">
        <v>71</v>
      </c>
      <c r="B257" s="35" t="s">
        <v>360</v>
      </c>
      <c r="C257" s="36" t="s">
        <v>319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34">
        <v>0</v>
      </c>
      <c r="N257" s="34">
        <v>0</v>
      </c>
      <c r="O257" s="34">
        <v>0</v>
      </c>
      <c r="P257" s="34">
        <v>0</v>
      </c>
      <c r="Q257" s="34">
        <v>0</v>
      </c>
      <c r="R257" s="34">
        <v>0</v>
      </c>
      <c r="S257" s="34">
        <v>0</v>
      </c>
      <c r="T257" s="34">
        <v>0</v>
      </c>
      <c r="U257" s="34">
        <v>0</v>
      </c>
      <c r="V257" s="34">
        <v>0</v>
      </c>
      <c r="W257" s="34">
        <v>0</v>
      </c>
      <c r="X257" s="34">
        <v>0</v>
      </c>
      <c r="Y257" s="34">
        <v>0</v>
      </c>
      <c r="Z257" s="34">
        <v>0</v>
      </c>
      <c r="AA257" s="34">
        <v>0</v>
      </c>
      <c r="AB257" s="34">
        <v>0</v>
      </c>
      <c r="AC257" s="34">
        <v>0</v>
      </c>
      <c r="AD257" s="34">
        <v>0</v>
      </c>
      <c r="AE257" s="34">
        <v>0</v>
      </c>
      <c r="AF257" s="34">
        <v>0</v>
      </c>
      <c r="AG257" s="34">
        <v>0</v>
      </c>
      <c r="AH257" s="34">
        <v>0</v>
      </c>
      <c r="AI257" s="34">
        <v>0</v>
      </c>
      <c r="AJ257" s="34">
        <v>0</v>
      </c>
      <c r="AK257" s="34">
        <v>0</v>
      </c>
      <c r="AL257" s="34">
        <v>0</v>
      </c>
      <c r="AM257" s="34">
        <v>0</v>
      </c>
      <c r="AN257" s="34">
        <v>0</v>
      </c>
      <c r="AO257" s="34">
        <v>0</v>
      </c>
      <c r="AP257" s="34">
        <v>0</v>
      </c>
      <c r="AQ257" s="34">
        <v>0</v>
      </c>
      <c r="AR257" s="34">
        <v>0</v>
      </c>
      <c r="AS257" s="34">
        <v>0</v>
      </c>
      <c r="AT257" s="34">
        <v>0</v>
      </c>
      <c r="AU257" s="34">
        <v>20.18</v>
      </c>
      <c r="AV257" s="34">
        <v>0</v>
      </c>
      <c r="AW257" s="34">
        <v>0</v>
      </c>
      <c r="AX257" s="34">
        <v>0</v>
      </c>
      <c r="AY257" s="34">
        <v>0</v>
      </c>
      <c r="AZ257" s="34">
        <v>0</v>
      </c>
      <c r="BA257" s="34">
        <v>0</v>
      </c>
      <c r="BB257" s="34">
        <v>0</v>
      </c>
      <c r="BC257" s="34">
        <v>0</v>
      </c>
      <c r="BD257" s="34">
        <v>0</v>
      </c>
      <c r="BE257" s="34">
        <v>0</v>
      </c>
      <c r="BF257" s="34">
        <v>0</v>
      </c>
      <c r="BG257" s="34">
        <v>0</v>
      </c>
      <c r="BH257" s="34">
        <v>0</v>
      </c>
      <c r="BI257" s="34">
        <v>0</v>
      </c>
      <c r="BJ257" s="34">
        <v>0</v>
      </c>
      <c r="BK257" s="34">
        <v>20.18</v>
      </c>
      <c r="BL257" s="34">
        <v>0</v>
      </c>
      <c r="BM257" s="34">
        <v>0</v>
      </c>
      <c r="BN257" s="34">
        <v>0</v>
      </c>
      <c r="BO257" s="34">
        <v>0</v>
      </c>
      <c r="BP257" s="34">
        <v>0</v>
      </c>
      <c r="BQ257" s="34">
        <v>0</v>
      </c>
      <c r="BR257" s="34">
        <v>0</v>
      </c>
      <c r="BS257" s="34">
        <v>0</v>
      </c>
      <c r="BT257" s="34">
        <v>0</v>
      </c>
      <c r="BU257" s="34">
        <v>0</v>
      </c>
      <c r="BV257" s="34">
        <v>0</v>
      </c>
      <c r="BW257" s="34">
        <v>0</v>
      </c>
      <c r="BX257" s="34">
        <v>0</v>
      </c>
      <c r="BY257" s="34">
        <v>0</v>
      </c>
      <c r="BZ257" s="34">
        <v>0</v>
      </c>
      <c r="CA257" s="34">
        <v>20.18</v>
      </c>
      <c r="CB257" s="34">
        <v>0</v>
      </c>
      <c r="CC257" s="34">
        <v>0</v>
      </c>
      <c r="CD257" s="34">
        <v>0</v>
      </c>
      <c r="CE257" s="34">
        <v>0</v>
      </c>
      <c r="CF257" s="34">
        <v>0</v>
      </c>
      <c r="CG257" s="34">
        <v>0</v>
      </c>
      <c r="CH257" s="34">
        <v>0</v>
      </c>
      <c r="CI257" s="34">
        <f t="shared" si="270"/>
        <v>0</v>
      </c>
      <c r="CJ257" s="34">
        <f t="shared" si="271"/>
        <v>0</v>
      </c>
      <c r="CK257" s="34">
        <f t="shared" si="272"/>
        <v>0</v>
      </c>
      <c r="CL257" s="34">
        <f t="shared" si="273"/>
        <v>0</v>
      </c>
      <c r="CM257" s="34">
        <f t="shared" si="274"/>
        <v>0</v>
      </c>
      <c r="CN257" s="34">
        <f t="shared" si="275"/>
        <v>0</v>
      </c>
      <c r="CO257" s="34">
        <f t="shared" si="276"/>
        <v>0</v>
      </c>
      <c r="CP257" s="34">
        <f t="shared" si="277"/>
        <v>0</v>
      </c>
      <c r="CQ257" s="34">
        <f t="shared" si="253"/>
        <v>60.54</v>
      </c>
      <c r="CR257" s="34">
        <f t="shared" si="278"/>
        <v>0</v>
      </c>
      <c r="CS257" s="34">
        <f t="shared" si="279"/>
        <v>0</v>
      </c>
      <c r="CT257" s="34">
        <f t="shared" si="280"/>
        <v>0</v>
      </c>
      <c r="CU257" s="34">
        <f t="shared" si="281"/>
        <v>0</v>
      </c>
      <c r="CV257" s="34">
        <f t="shared" si="282"/>
        <v>0</v>
      </c>
      <c r="CW257" s="34">
        <f t="shared" si="259"/>
        <v>0</v>
      </c>
      <c r="CX257" s="19"/>
    </row>
  </sheetData>
  <autoFilter ref="A17:DR245" xr:uid="{00000000-0009-0000-0000-000000000000}"/>
  <mergeCells count="46">
    <mergeCell ref="CQ15:CW15"/>
    <mergeCell ref="AE15:AK15"/>
    <mergeCell ref="AM15:AS15"/>
    <mergeCell ref="AU15:BA15"/>
    <mergeCell ref="BC15:BI15"/>
    <mergeCell ref="BK15:BQ15"/>
    <mergeCell ref="BS15:BY15"/>
    <mergeCell ref="CX12:CX16"/>
    <mergeCell ref="V13:AK13"/>
    <mergeCell ref="AL13:BA13"/>
    <mergeCell ref="BB13:BQ13"/>
    <mergeCell ref="BR13:CG13"/>
    <mergeCell ref="CH13:CW13"/>
    <mergeCell ref="V14:AC14"/>
    <mergeCell ref="AD14:AK14"/>
    <mergeCell ref="AL14:AS14"/>
    <mergeCell ref="AT14:BA14"/>
    <mergeCell ref="W15:AC15"/>
    <mergeCell ref="BJ14:BQ14"/>
    <mergeCell ref="BR14:BY14"/>
    <mergeCell ref="BZ14:CG14"/>
    <mergeCell ref="CH14:CO14"/>
    <mergeCell ref="CP14:CW14"/>
    <mergeCell ref="A11:CU11"/>
    <mergeCell ref="A12:A16"/>
    <mergeCell ref="B12:B16"/>
    <mergeCell ref="C12:C16"/>
    <mergeCell ref="D12:E14"/>
    <mergeCell ref="F12:U13"/>
    <mergeCell ref="V12:CW12"/>
    <mergeCell ref="F14:M14"/>
    <mergeCell ref="N14:U14"/>
    <mergeCell ref="BB14:BI14"/>
    <mergeCell ref="D15:D16"/>
    <mergeCell ref="E15:E16"/>
    <mergeCell ref="G15:M15"/>
    <mergeCell ref="O15:U15"/>
    <mergeCell ref="CA15:CG15"/>
    <mergeCell ref="CI15:CO15"/>
    <mergeCell ref="A10:CX10"/>
    <mergeCell ref="A4:CX4"/>
    <mergeCell ref="A6:CX6"/>
    <mergeCell ref="A7:CX7"/>
    <mergeCell ref="A8:CX8"/>
    <mergeCell ref="A9:CX9"/>
    <mergeCell ref="A5:CX5"/>
  </mergeCells>
  <phoneticPr fontId="11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2024-06-07T05:54:02Z</dcterms:modified>
</cp:coreProperties>
</file>